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240" yWindow="180" windowWidth="8370" windowHeight="6330" tabRatio="700"/>
  </bookViews>
  <sheets>
    <sheet name="CAMBIO DE MOLDES" sheetId="11" r:id="rId1"/>
  </sheets>
  <definedNames>
    <definedName name="_xlnm.Print_Area" localSheetId="0">'CAMBIO DE MOLDES'!$A$2:$Q$12</definedName>
  </definedNames>
  <calcPr calcId="162913"/>
</workbook>
</file>

<file path=xl/calcChain.xml><?xml version="1.0" encoding="utf-8"?>
<calcChain xmlns="http://schemas.openxmlformats.org/spreadsheetml/2006/main">
  <c r="N21" i="11" l="1"/>
  <c r="M21" i="11"/>
  <c r="J21" i="11"/>
  <c r="K21" i="11"/>
  <c r="I21" i="11"/>
  <c r="H21" i="11"/>
  <c r="G21" i="11"/>
  <c r="A21" i="11"/>
  <c r="L5" i="11" l="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4" i="11"/>
  <c r="L21" i="11" s="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P5" i="11"/>
  <c r="R5" i="11" s="1"/>
  <c r="D6" i="11"/>
  <c r="S6" i="11"/>
  <c r="T6" i="11"/>
  <c r="D10" i="11"/>
  <c r="T20" i="11"/>
  <c r="S20" i="11"/>
  <c r="D20" i="11"/>
  <c r="T19" i="11"/>
  <c r="S19" i="11"/>
  <c r="D19" i="11"/>
  <c r="T18" i="11"/>
  <c r="S18" i="11"/>
  <c r="D18" i="11"/>
  <c r="T17" i="11"/>
  <c r="S17" i="11"/>
  <c r="D17" i="11"/>
  <c r="T16" i="11"/>
  <c r="S16" i="11"/>
  <c r="D16" i="11"/>
  <c r="T15" i="11"/>
  <c r="S15" i="11"/>
  <c r="D15" i="11"/>
  <c r="T14" i="11"/>
  <c r="S14" i="11"/>
  <c r="D14" i="11"/>
  <c r="T13" i="11"/>
  <c r="S13" i="11"/>
  <c r="D13" i="11"/>
  <c r="T12" i="11"/>
  <c r="S12" i="11"/>
  <c r="D12" i="11"/>
  <c r="T11" i="11"/>
  <c r="S11" i="11"/>
  <c r="D11" i="11"/>
  <c r="T10" i="11"/>
  <c r="S10" i="11"/>
  <c r="T9" i="11"/>
  <c r="S9" i="11"/>
  <c r="D9" i="11"/>
  <c r="T8" i="11"/>
  <c r="S8" i="11"/>
  <c r="D8" i="11"/>
  <c r="T7" i="11"/>
  <c r="S7" i="11"/>
  <c r="D7" i="11"/>
  <c r="T5" i="11"/>
  <c r="S5" i="11"/>
  <c r="D5" i="11"/>
  <c r="T4" i="11"/>
  <c r="S4" i="11"/>
  <c r="D4" i="11"/>
  <c r="P6" i="11"/>
  <c r="R6" i="11" s="1"/>
  <c r="P7" i="11"/>
  <c r="R7" i="11" s="1"/>
  <c r="C11" i="11"/>
  <c r="C12" i="11"/>
  <c r="C20" i="11"/>
  <c r="C17" i="11"/>
  <c r="C14" i="11"/>
  <c r="C13" i="11"/>
  <c r="P13" i="11"/>
  <c r="R13" i="11"/>
  <c r="C16" i="11"/>
  <c r="C18" i="11"/>
  <c r="C9" i="11"/>
  <c r="P9" i="11"/>
  <c r="R9" i="11" s="1"/>
  <c r="P11" i="11"/>
  <c r="R11" i="11" s="1"/>
  <c r="C19" i="11"/>
  <c r="P19" i="11"/>
  <c r="R19" i="11"/>
  <c r="P8" i="11"/>
  <c r="R8" i="11" s="1"/>
  <c r="C8" i="11"/>
  <c r="P10" i="11"/>
  <c r="R10" i="11" s="1"/>
  <c r="C10" i="11"/>
  <c r="P15" i="11"/>
  <c r="R15" i="11"/>
  <c r="C15" i="11"/>
  <c r="P17" i="11"/>
  <c r="R17" i="11" s="1"/>
  <c r="P14" i="11"/>
  <c r="R14" i="11" s="1"/>
  <c r="P16" i="11"/>
  <c r="R16" i="11" s="1"/>
  <c r="P20" i="11"/>
  <c r="R20" i="11"/>
  <c r="P18" i="11"/>
  <c r="R18" i="11"/>
  <c r="P12" i="11"/>
  <c r="R12" i="11" s="1"/>
  <c r="P4" i="11"/>
  <c r="R4" i="11"/>
  <c r="C7" i="11"/>
  <c r="C6" i="11"/>
  <c r="C5" i="11"/>
  <c r="C4" i="11"/>
  <c r="E4" i="11" l="1"/>
  <c r="T21" i="11"/>
  <c r="E20" i="11"/>
  <c r="E5" i="11"/>
  <c r="E11" i="11"/>
  <c r="E15" i="11"/>
  <c r="E7" i="11"/>
  <c r="E9" i="11"/>
  <c r="E17" i="11"/>
  <c r="E18" i="11"/>
  <c r="E13" i="11"/>
  <c r="E8" i="11"/>
  <c r="E16" i="11"/>
  <c r="E19" i="11"/>
  <c r="E14" i="11"/>
  <c r="E12" i="11"/>
  <c r="E6" i="11"/>
  <c r="E10" i="11"/>
  <c r="E21" i="11" l="1"/>
</calcChain>
</file>

<file path=xl/sharedStrings.xml><?xml version="1.0" encoding="utf-8"?>
<sst xmlns="http://schemas.openxmlformats.org/spreadsheetml/2006/main" count="28" uniqueCount="24">
  <si>
    <t>MAQ</t>
  </si>
  <si>
    <t>TOTAL</t>
  </si>
  <si>
    <t>FECHA</t>
  </si>
  <si>
    <t>OBJETIVO</t>
  </si>
  <si>
    <t>INI</t>
  </si>
  <si>
    <t>FIN</t>
  </si>
  <si>
    <t>MOLDE ENTRANTE</t>
  </si>
  <si>
    <t>MOLDE SALIENTE</t>
  </si>
  <si>
    <t>NºMOLDE</t>
  </si>
  <si>
    <t>MINUTOS TOTALES</t>
  </si>
  <si>
    <t>Concatenados</t>
  </si>
  <si>
    <t>Confirmacion</t>
  </si>
  <si>
    <t>Error</t>
  </si>
  <si>
    <t>CAMBIADOR</t>
  </si>
  <si>
    <t>jose</t>
  </si>
  <si>
    <t>manuel</t>
  </si>
  <si>
    <t>fer</t>
  </si>
  <si>
    <t>fernando</t>
  </si>
  <si>
    <t>NºMOLDE3</t>
  </si>
  <si>
    <t>Columna4</t>
  </si>
  <si>
    <t>Inicio Horas</t>
  </si>
  <si>
    <t>Inicio /Minutos</t>
  </si>
  <si>
    <t>Fin Horas</t>
  </si>
  <si>
    <t>Fin /Minutos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</si>
</sst>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-mmm"/>
    <numFmt numFmtId="165" formatCode="00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8"/>
      <name val="MS Sans Serif"/>
      <family val="2"/>
    </font>
    <font>
      <sz val="12"/>
      <name val="Arial"/>
      <family val="2"/>
    </font>
    <font>
      <b/>
      <sz val="8.5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6" fillId="0" borderId="8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11" xfId="0" applyFont="1" applyBorder="1" applyAlignment="1" applyProtection="1">
      <alignment horizontal="center" vertical="center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</xf>
    <xf numFmtId="2" fontId="2" fillId="0" borderId="9" xfId="0" applyNumberFormat="1" applyFont="1" applyBorder="1" applyAlignment="1" applyProtection="1">
      <alignment horizontal="center" vertical="center"/>
    </xf>
    <xf numFmtId="1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2" fontId="0" fillId="0" borderId="7" xfId="0" applyNumberForma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1" fontId="2" fillId="2" borderId="3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</xf>
    <xf numFmtId="2" fontId="2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left" vertical="center"/>
      <protection locked="0"/>
    </xf>
    <xf numFmtId="1" fontId="7" fillId="0" borderId="2" xfId="0" applyNumberFormat="1" applyFont="1" applyBorder="1" applyAlignment="1" applyProtection="1">
      <alignment horizontal="left" vertical="center"/>
      <protection locked="0"/>
    </xf>
    <xf numFmtId="1" fontId="7" fillId="0" borderId="3" xfId="0" applyNumberFormat="1" applyFont="1" applyBorder="1" applyAlignment="1" applyProtection="1">
      <alignment horizontal="left" vertical="center"/>
      <protection locked="0"/>
    </xf>
    <xf numFmtId="1" fontId="7" fillId="0" borderId="4" xfId="0" applyNumberFormat="1" applyFont="1" applyBorder="1" applyAlignment="1" applyProtection="1">
      <alignment horizontal="left" vertical="center"/>
      <protection locked="0"/>
    </xf>
    <xf numFmtId="1" fontId="7" fillId="0" borderId="9" xfId="0" applyNumberFormat="1" applyFont="1" applyBorder="1" applyAlignment="1" applyProtection="1">
      <alignment horizontal="left" vertical="center"/>
      <protection locked="0"/>
    </xf>
    <xf numFmtId="1" fontId="7" fillId="0" borderId="10" xfId="0" applyNumberFormat="1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center" vertical="center"/>
    </xf>
    <xf numFmtId="14" fontId="7" fillId="0" borderId="12" xfId="0" applyNumberFormat="1" applyFont="1" applyBorder="1" applyAlignment="1" applyProtection="1">
      <alignment horizontal="center" vertical="center"/>
      <protection locked="0"/>
    </xf>
    <xf numFmtId="14" fontId="7" fillId="0" borderId="13" xfId="0" applyNumberFormat="1" applyFont="1" applyBorder="1" applyAlignment="1" applyProtection="1">
      <alignment horizontal="center" vertical="center"/>
      <protection locked="0"/>
    </xf>
    <xf numFmtId="14" fontId="7" fillId="0" borderId="14" xfId="0" applyNumberFormat="1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2" fontId="0" fillId="0" borderId="16" xfId="0" applyNumberFormat="1" applyBorder="1" applyAlignment="1" applyProtection="1">
      <alignment horizontal="center" vertical="center"/>
      <protection locked="0"/>
    </xf>
    <xf numFmtId="2" fontId="0" fillId="0" borderId="0" xfId="0" applyNumberForma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left" vertical="center"/>
      <protection locked="0"/>
    </xf>
    <xf numFmtId="0" fontId="7" fillId="0" borderId="19" xfId="0" applyFont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2" fontId="2" fillId="0" borderId="18" xfId="0" applyNumberFormat="1" applyFont="1" applyBorder="1" applyAlignment="1" applyProtection="1">
      <alignment horizontal="center" vertical="center"/>
    </xf>
    <xf numFmtId="165" fontId="2" fillId="0" borderId="18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0" hidden="0"/>
    </dxf>
    <dxf>
      <fill>
        <patternFill>
          <bgColor indexed="10"/>
        </patternFill>
      </fill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  <protection locked="0" hidden="0"/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medium">
          <color indexed="64"/>
        </left>
        <right style="thin">
          <color indexed="64"/>
        </right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T21" totalsRowCount="1" tableBorderDxfId="41">
  <autoFilter ref="A3:T20">
    <filterColumn colId="13">
      <filters>
        <filter val="fer"/>
        <filter val="fernando"/>
        <filter val="jose"/>
      </filters>
    </filterColumn>
  </autoFilter>
  <tableColumns count="20">
    <tableColumn id="1" name="FECHA" totalsRowFunction="count" dataDxfId="40" totalsRowDxfId="19"/>
    <tableColumn id="2" name="MAQ" dataDxfId="39" totalsRowDxfId="18"/>
    <tableColumn id="3" name="OBJETIVO" dataDxfId="38" totalsRowDxfId="17">
      <calculatedColumnFormula>IF(OR(G4="",M4=""),"",Q4)</calculatedColumnFormula>
    </tableColumn>
    <tableColumn id="4" name="MINUTOS TOTALES" dataDxfId="37" totalsRowDxfId="16">
      <calculatedColumnFormula>IF(OR(B4="",H4="",I4="",J4="",K4=""),"",(T4-S4)*60)</calculatedColumnFormula>
    </tableColumn>
    <tableColumn id="5" name="TOTAL" totalsRowFunction="sum" dataDxfId="36" totalsRowDxfId="15">
      <calculatedColumnFormula>IF(T4="","",IF(T4&lt;S4,T4+24-S4,IF(T4-S4=0,"",T4-S4)))</calculatedColumnFormula>
    </tableColumn>
    <tableColumn id="6" name="MOLDE ENTRANTE" dataDxfId="35" totalsRowDxfId="14">
      <calculatedColumnFormula>IF(ISERROR(VLOOKUP(G4,#REF!,2,0)),"",VLOOKUP(G4,#REF!,2,0))</calculatedColumnFormula>
    </tableColumn>
    <tableColumn id="7" name="NºMOLDE" totalsRowFunction="sum" dataDxfId="34" totalsRowDxfId="13"/>
    <tableColumn id="8" name="Inicio Horas" totalsRowFunction="sum" dataDxfId="33" totalsRowDxfId="12"/>
    <tableColumn id="9" name="Inicio /Minutos" totalsRowFunction="sum" dataDxfId="32" totalsRowDxfId="11"/>
    <tableColumn id="10" name="Fin Horas" totalsRowFunction="sum" dataDxfId="31" totalsRowDxfId="10"/>
    <tableColumn id="11" name="Fin /Minutos" totalsRowFunction="sum" dataDxfId="30" totalsRowDxfId="9"/>
    <tableColumn id="12" name="MOLDE SALIENTE" totalsRowFunction="count" dataDxfId="29" totalsRowDxfId="2">
      <calculatedColumnFormula>IF(ISERROR(VLOOKUP(M4,#REF!,2,0)),"",VLOOKUP(M4,#REF!,2,0))</calculatedColumnFormula>
    </tableColumn>
    <tableColumn id="13" name="NºMOLDE3" totalsRowFunction="count" dataDxfId="28" totalsRowDxfId="1"/>
    <tableColumn id="14" name="CAMBIADOR" totalsRowFunction="count" dataDxfId="27" totalsRowDxfId="0"/>
    <tableColumn id="15" name="Columna4" dataDxfId="26" totalsRowDxfId="8"/>
    <tableColumn id="16" name="Concatenados" dataDxfId="25" totalsRowDxfId="7">
      <calculatedColumnFormula>CONCATENATE(G4,M4)</calculatedColumnFormula>
    </tableColumn>
    <tableColumn id="17" name="Confirmacion" dataDxfId="24" totalsRowDxfId="6"/>
    <tableColumn id="18" name="Error" dataDxfId="23" totalsRowDxfId="5">
      <calculatedColumnFormula>ERROR.TYPE(Q4)</calculatedColumnFormula>
    </tableColumn>
    <tableColumn id="19" name="INI" dataDxfId="22" totalsRowDxfId="4">
      <calculatedColumnFormula>H4+I4/60</calculatedColumnFormula>
    </tableColumn>
    <tableColumn id="20" name="FIN" totalsRowFunction="sum" dataDxfId="21" totalsRowDxfId="3">
      <calculatedColumnFormula>J4+K4/60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Z197"/>
  <sheetViews>
    <sheetView tabSelected="1" topLeftCell="A2" zoomScale="80" zoomScaleNormal="80" workbookViewId="0">
      <selection activeCell="O4" sqref="O4"/>
    </sheetView>
  </sheetViews>
  <sheetFormatPr baseColWidth="10" defaultRowHeight="15" x14ac:dyDescent="0.2"/>
  <cols>
    <col min="1" max="1" width="12.42578125" style="2" customWidth="1"/>
    <col min="2" max="2" width="8.28515625" customWidth="1"/>
    <col min="3" max="3" width="14.140625" style="3" customWidth="1"/>
    <col min="4" max="4" width="21.85546875" style="3" customWidth="1"/>
    <col min="5" max="5" width="10.5703125" style="3" customWidth="1"/>
    <col min="6" max="6" width="24.7109375" customWidth="1"/>
    <col min="7" max="7" width="12.5703125" customWidth="1"/>
    <col min="8" max="8" width="24.42578125" customWidth="1"/>
    <col min="9" max="9" width="13.28515625" customWidth="1"/>
    <col min="10" max="10" width="22" customWidth="1"/>
    <col min="11" max="11" width="13.28515625" customWidth="1"/>
    <col min="12" max="12" width="24.7109375" customWidth="1"/>
    <col min="13" max="13" width="13.5703125" customWidth="1"/>
    <col min="14" max="15" width="19.28515625" customWidth="1"/>
    <col min="16" max="16" width="12.28515625" hidden="1" customWidth="1"/>
    <col min="17" max="17" width="12.5703125" style="3" hidden="1" customWidth="1"/>
    <col min="18" max="20" width="11.42578125" hidden="1" customWidth="1"/>
    <col min="21" max="22" width="11.42578125" customWidth="1"/>
    <col min="23" max="23" width="24.140625" style="9" customWidth="1"/>
    <col min="24" max="24" width="11.42578125" style="9" customWidth="1"/>
    <col min="26" max="26" width="0" hidden="1" customWidth="1"/>
  </cols>
  <sheetData>
    <row r="1" spans="1:26" ht="15.75" hidden="1" thickBot="1" x14ac:dyDescent="0.25"/>
    <row r="2" spans="1:26" ht="33" customHeight="1" thickBot="1" x14ac:dyDescent="0.25">
      <c r="A2"/>
      <c r="C2"/>
      <c r="D2"/>
      <c r="E2"/>
      <c r="Q2"/>
      <c r="W2"/>
      <c r="X2"/>
    </row>
    <row r="3" spans="1:26" s="1" customFormat="1" ht="27" customHeight="1" thickBot="1" x14ac:dyDescent="0.25">
      <c r="A3" s="42" t="s">
        <v>2</v>
      </c>
      <c r="B3" s="33" t="s">
        <v>0</v>
      </c>
      <c r="C3" s="33" t="s">
        <v>3</v>
      </c>
      <c r="D3" s="10" t="s">
        <v>9</v>
      </c>
      <c r="E3" s="33" t="s">
        <v>1</v>
      </c>
      <c r="F3" s="33" t="s">
        <v>6</v>
      </c>
      <c r="G3" s="10" t="s">
        <v>8</v>
      </c>
      <c r="H3" s="40" t="s">
        <v>20</v>
      </c>
      <c r="I3" s="41" t="s">
        <v>21</v>
      </c>
      <c r="J3" s="32" t="s">
        <v>22</v>
      </c>
      <c r="K3" s="32" t="s">
        <v>23</v>
      </c>
      <c r="L3" s="33" t="s">
        <v>7</v>
      </c>
      <c r="M3" s="10" t="s">
        <v>18</v>
      </c>
      <c r="N3" s="33" t="s">
        <v>13</v>
      </c>
      <c r="O3" s="33" t="s">
        <v>19</v>
      </c>
      <c r="P3" s="6" t="s">
        <v>10</v>
      </c>
      <c r="Q3" s="7" t="s">
        <v>11</v>
      </c>
      <c r="R3" s="6" t="s">
        <v>12</v>
      </c>
      <c r="S3" s="4" t="s">
        <v>4</v>
      </c>
      <c r="T3" s="46" t="s">
        <v>5</v>
      </c>
      <c r="Z3" s="1">
        <v>5761</v>
      </c>
    </row>
    <row r="4" spans="1:26" s="1" customFormat="1" ht="22.5" customHeight="1" x14ac:dyDescent="0.2">
      <c r="A4" s="43">
        <v>42701</v>
      </c>
      <c r="B4" s="11"/>
      <c r="C4" s="12" t="e">
        <f>IF(OR(G4="",M4=""),"",Q4)</f>
        <v>#N/A</v>
      </c>
      <c r="D4" s="12" t="str">
        <f>IF(OR(B4="",H4="",I4="",J4="",K4=""),"",(T4-S4)*60)</f>
        <v/>
      </c>
      <c r="E4" s="13">
        <f>IF(T4="","",IF(T4&lt;S4,T4+24-S4,IF(T4-S4=0,"",T4-S4)))</f>
        <v>0.75</v>
      </c>
      <c r="F4" s="14" t="str">
        <f>IF(ISERROR(VLOOKUP(G4,#REF!,2,0)),"",VLOOKUP(G4,#REF!,2,0))</f>
        <v/>
      </c>
      <c r="G4" s="15">
        <v>4544</v>
      </c>
      <c r="H4" s="16">
        <v>12</v>
      </c>
      <c r="I4" s="16">
        <v>0</v>
      </c>
      <c r="J4" s="16">
        <v>12</v>
      </c>
      <c r="K4" s="16">
        <v>45</v>
      </c>
      <c r="L4" s="14" t="str">
        <f>IF(ISERROR(VLOOKUP(M4,#REF!,2,0)),"",VLOOKUP(M4,#REF!,2,0))</f>
        <v/>
      </c>
      <c r="M4" s="15">
        <v>4571</v>
      </c>
      <c r="N4" s="38" t="s">
        <v>14</v>
      </c>
      <c r="O4" s="39"/>
      <c r="P4" s="1" t="str">
        <f>CONCATENATE(G4,M4)</f>
        <v>45444571</v>
      </c>
      <c r="Q4" s="5" t="e">
        <v>#N/A</v>
      </c>
      <c r="R4" s="1">
        <f>ERROR.TYPE(Q4)</f>
        <v>7</v>
      </c>
      <c r="S4" s="17">
        <f>H4+I4/60</f>
        <v>12</v>
      </c>
      <c r="T4" s="47">
        <f t="shared" ref="T4:T20" si="0">J4+K4/60</f>
        <v>12.75</v>
      </c>
      <c r="Z4" s="1">
        <v>5759</v>
      </c>
    </row>
    <row r="5" spans="1:26" s="1" customFormat="1" ht="22.5" hidden="1" customHeight="1" x14ac:dyDescent="0.2">
      <c r="A5" s="44"/>
      <c r="B5" s="24"/>
      <c r="C5" s="26" t="str">
        <f>IF(OR(G5="",M5=""),"",Q5)</f>
        <v/>
      </c>
      <c r="D5" s="26" t="str">
        <f>IF(OR(B5="",H5="",I5="",J5="",K5=""),"",(T5-S5)*60)</f>
        <v/>
      </c>
      <c r="E5" s="27" t="str">
        <f t="shared" ref="E5:E20" si="1">IF(T5="","",IF(T5&lt;S5,T5+24-S5,IF(T5-S5=0,"",T5-S5)))</f>
        <v/>
      </c>
      <c r="F5" s="18" t="str">
        <f>IF(ISERROR(VLOOKUP(G5,#REF!,2,0)),"",VLOOKUP(G5,#REF!,2,0))</f>
        <v/>
      </c>
      <c r="G5" s="19"/>
      <c r="H5" s="28"/>
      <c r="I5" s="28"/>
      <c r="J5" s="28"/>
      <c r="K5" s="28"/>
      <c r="L5" s="18" t="str">
        <f>IF(ISERROR(VLOOKUP(M5,#REF!,2,0)),"",VLOOKUP(M5,#REF!,2,0))</f>
        <v/>
      </c>
      <c r="M5" s="19"/>
      <c r="N5" s="34" t="s">
        <v>15</v>
      </c>
      <c r="O5" s="35"/>
      <c r="P5" s="1" t="str">
        <f>CONCATENATE(G5,M5)</f>
        <v/>
      </c>
      <c r="Q5" s="5" t="e">
        <v>#N/A</v>
      </c>
      <c r="R5" s="1">
        <f t="shared" ref="R5:R20" si="2">ERROR.TYPE(Q5)</f>
        <v>7</v>
      </c>
      <c r="S5" s="17">
        <f>H5+I5/60</f>
        <v>0</v>
      </c>
      <c r="T5" s="47">
        <f t="shared" si="0"/>
        <v>0</v>
      </c>
      <c r="V5" s="23"/>
      <c r="W5" s="23"/>
      <c r="Z5" s="1">
        <v>5834</v>
      </c>
    </row>
    <row r="6" spans="1:26" s="1" customFormat="1" ht="22.5" customHeight="1" x14ac:dyDescent="0.2">
      <c r="A6" s="44"/>
      <c r="B6" s="24"/>
      <c r="C6" s="26" t="str">
        <f>IF(OR(G6="",M6=""),"",Q6)</f>
        <v/>
      </c>
      <c r="D6" s="26" t="str">
        <f>IF(OR(B6="",H6="",I6="",J6="",K6=""),"",(T6-S6)*60)</f>
        <v/>
      </c>
      <c r="E6" s="27" t="str">
        <f t="shared" si="1"/>
        <v/>
      </c>
      <c r="F6" s="18" t="str">
        <f>IF(ISERROR(VLOOKUP(G6,#REF!,2,0)),"",VLOOKUP(G6,#REF!,2,0))</f>
        <v/>
      </c>
      <c r="G6" s="19"/>
      <c r="H6" s="28"/>
      <c r="I6" s="28"/>
      <c r="J6" s="28"/>
      <c r="K6" s="28"/>
      <c r="L6" s="18" t="str">
        <f>IF(ISERROR(VLOOKUP(M6,#REF!,2,0)),"",VLOOKUP(M6,#REF!,2,0))</f>
        <v/>
      </c>
      <c r="M6" s="19"/>
      <c r="N6" s="34" t="s">
        <v>14</v>
      </c>
      <c r="O6" s="35"/>
      <c r="P6" s="1" t="str">
        <f>CONCATENATE(G6,M6)</f>
        <v/>
      </c>
      <c r="Q6" s="5" t="e">
        <v>#N/A</v>
      </c>
      <c r="R6" s="1">
        <f t="shared" si="2"/>
        <v>7</v>
      </c>
      <c r="S6" s="17">
        <f>H6+I6/60</f>
        <v>0</v>
      </c>
      <c r="T6" s="47">
        <f t="shared" si="0"/>
        <v>0</v>
      </c>
      <c r="V6" s="23"/>
      <c r="W6" s="23"/>
      <c r="Z6" s="1">
        <v>5765</v>
      </c>
    </row>
    <row r="7" spans="1:26" s="1" customFormat="1" ht="22.5" customHeight="1" x14ac:dyDescent="0.2">
      <c r="A7" s="44"/>
      <c r="B7" s="24"/>
      <c r="C7" s="26" t="str">
        <f>IF(OR(G7="",M7=""),"",Q7)</f>
        <v/>
      </c>
      <c r="D7" s="26" t="str">
        <f>IF(OR(B7="",H7="",I7="",J7="",K7=""),"",(T7-S7)*60)</f>
        <v/>
      </c>
      <c r="E7" s="27" t="str">
        <f t="shared" si="1"/>
        <v/>
      </c>
      <c r="F7" s="18" t="str">
        <f>IF(ISERROR(VLOOKUP(G7,#REF!,2,0)),"",VLOOKUP(G7,#REF!,2,0))</f>
        <v/>
      </c>
      <c r="G7" s="19"/>
      <c r="H7" s="28"/>
      <c r="I7" s="28"/>
      <c r="J7" s="28"/>
      <c r="K7" s="28"/>
      <c r="L7" s="18" t="str">
        <f>IF(ISERROR(VLOOKUP(M7,#REF!,2,0)),"",VLOOKUP(M7,#REF!,2,0))</f>
        <v/>
      </c>
      <c r="M7" s="19"/>
      <c r="N7" s="34" t="s">
        <v>14</v>
      </c>
      <c r="O7" s="35"/>
      <c r="P7" s="1" t="str">
        <f>CONCATENATE(G7,M7)</f>
        <v/>
      </c>
      <c r="Q7" s="5" t="e">
        <v>#N/A</v>
      </c>
      <c r="R7" s="1">
        <f t="shared" si="2"/>
        <v>7</v>
      </c>
      <c r="S7" s="17">
        <f>H7+I7/60</f>
        <v>0</v>
      </c>
      <c r="T7" s="47">
        <f t="shared" si="0"/>
        <v>0</v>
      </c>
      <c r="V7" s="23"/>
      <c r="W7" s="23"/>
      <c r="Z7" s="1">
        <v>5849</v>
      </c>
    </row>
    <row r="8" spans="1:26" s="1" customFormat="1" ht="22.5" customHeight="1" x14ac:dyDescent="0.2">
      <c r="A8" s="44"/>
      <c r="B8" s="24"/>
      <c r="C8" s="26" t="str">
        <f>IF(OR(G8="",M8=""),"",Q8)</f>
        <v/>
      </c>
      <c r="D8" s="26" t="str">
        <f>IF(OR(B8="",H8="",I8="",J8="",K8=""),"",(T8-S8)*60)</f>
        <v/>
      </c>
      <c r="E8" s="27" t="str">
        <f t="shared" si="1"/>
        <v/>
      </c>
      <c r="F8" s="18" t="str">
        <f>IF(ISERROR(VLOOKUP(G8,#REF!,2,0)),"",VLOOKUP(G8,#REF!,2,0))</f>
        <v/>
      </c>
      <c r="G8" s="19"/>
      <c r="H8" s="28"/>
      <c r="I8" s="28"/>
      <c r="J8" s="28"/>
      <c r="K8" s="28"/>
      <c r="L8" s="18" t="str">
        <f>IF(ISERROR(VLOOKUP(M8,#REF!,2,0)),"",VLOOKUP(M8,#REF!,2,0))</f>
        <v/>
      </c>
      <c r="M8" s="19"/>
      <c r="N8" s="34" t="s">
        <v>16</v>
      </c>
      <c r="O8" s="35"/>
      <c r="P8" s="1" t="str">
        <f>CONCATENATE(G8,M8)</f>
        <v/>
      </c>
      <c r="Q8" s="5" t="e">
        <v>#N/A</v>
      </c>
      <c r="R8" s="1">
        <f t="shared" si="2"/>
        <v>7</v>
      </c>
      <c r="S8" s="17">
        <f>H8+I8/60</f>
        <v>0</v>
      </c>
      <c r="T8" s="47">
        <f t="shared" si="0"/>
        <v>0</v>
      </c>
      <c r="V8" s="23"/>
      <c r="W8" s="23"/>
      <c r="Z8" s="1">
        <v>5847</v>
      </c>
    </row>
    <row r="9" spans="1:26" s="1" customFormat="1" ht="22.5" hidden="1" customHeight="1" x14ac:dyDescent="0.2">
      <c r="A9" s="44"/>
      <c r="B9" s="24"/>
      <c r="C9" s="26" t="str">
        <f>IF(OR(G9="",M9=""),"",Q9)</f>
        <v/>
      </c>
      <c r="D9" s="26" t="str">
        <f>IF(OR(B9="",H9="",I9="",J9="",K9=""),"",(T9-S9)*60)</f>
        <v/>
      </c>
      <c r="E9" s="27" t="str">
        <f t="shared" si="1"/>
        <v/>
      </c>
      <c r="F9" s="18" t="str">
        <f>IF(ISERROR(VLOOKUP(G9,#REF!,2,0)),"",VLOOKUP(G9,#REF!,2,0))</f>
        <v/>
      </c>
      <c r="G9" s="19"/>
      <c r="H9" s="28"/>
      <c r="I9" s="28"/>
      <c r="J9" s="28"/>
      <c r="K9" s="28"/>
      <c r="L9" s="18" t="str">
        <f>IF(ISERROR(VLOOKUP(M9,#REF!,2,0)),"",VLOOKUP(M9,#REF!,2,0))</f>
        <v/>
      </c>
      <c r="M9" s="19"/>
      <c r="N9" s="34" t="s">
        <v>15</v>
      </c>
      <c r="O9" s="35"/>
      <c r="P9" s="1" t="str">
        <f>CONCATENATE(G9,M9)</f>
        <v/>
      </c>
      <c r="Q9" s="5" t="e">
        <v>#N/A</v>
      </c>
      <c r="R9" s="1">
        <f t="shared" si="2"/>
        <v>7</v>
      </c>
      <c r="S9" s="17">
        <f>H9+I9/60</f>
        <v>0</v>
      </c>
      <c r="T9" s="47">
        <f t="shared" si="0"/>
        <v>0</v>
      </c>
      <c r="V9" s="23"/>
      <c r="W9" s="23"/>
      <c r="Z9" s="1">
        <v>5665</v>
      </c>
    </row>
    <row r="10" spans="1:26" s="1" customFormat="1" ht="22.5" customHeight="1" x14ac:dyDescent="0.2">
      <c r="A10" s="44"/>
      <c r="B10" s="24"/>
      <c r="C10" s="26" t="str">
        <f>IF(OR(G10="",M10=""),"",Q10)</f>
        <v/>
      </c>
      <c r="D10" s="26" t="str">
        <f>IF(OR(B10="",H10="",I10="",J10="",K10=""),"",(T10-S10)*60)</f>
        <v/>
      </c>
      <c r="E10" s="27" t="str">
        <f>IF(T10="","",IF(T10&lt;S10,T10+24-S10,IF(T10-S10=0,"",T10-S10)))</f>
        <v/>
      </c>
      <c r="F10" s="18" t="str">
        <f>IF(ISERROR(VLOOKUP(G10,#REF!,2,0)),"",VLOOKUP(G10,#REF!,2,0))</f>
        <v/>
      </c>
      <c r="G10" s="19"/>
      <c r="H10" s="28"/>
      <c r="I10" s="28"/>
      <c r="J10" s="28"/>
      <c r="K10" s="28"/>
      <c r="L10" s="18" t="str">
        <f>IF(ISERROR(VLOOKUP(M10,#REF!,2,0)),"",VLOOKUP(M10,#REF!,2,0))</f>
        <v/>
      </c>
      <c r="M10" s="19"/>
      <c r="N10" s="34" t="s">
        <v>16</v>
      </c>
      <c r="O10" s="35"/>
      <c r="P10" s="1" t="str">
        <f>CONCATENATE(G10,M10)</f>
        <v/>
      </c>
      <c r="Q10" s="5" t="e">
        <v>#N/A</v>
      </c>
      <c r="R10" s="1">
        <f t="shared" si="2"/>
        <v>7</v>
      </c>
      <c r="S10" s="17">
        <f>H10+I10/60</f>
        <v>0</v>
      </c>
      <c r="T10" s="47">
        <f t="shared" si="0"/>
        <v>0</v>
      </c>
      <c r="V10" s="23"/>
      <c r="W10" s="23"/>
      <c r="Z10" s="1">
        <v>5956</v>
      </c>
    </row>
    <row r="11" spans="1:26" s="1" customFormat="1" ht="22.5" customHeight="1" x14ac:dyDescent="0.2">
      <c r="A11" s="44"/>
      <c r="B11" s="24"/>
      <c r="C11" s="26" t="str">
        <f>IF(OR(G11="",M11=""),"",Q11)</f>
        <v/>
      </c>
      <c r="D11" s="26" t="str">
        <f>IF(OR(B11="",H11="",I11="",J11="",K11=""),"",(T11-S11)*60)</f>
        <v/>
      </c>
      <c r="E11" s="27" t="str">
        <f t="shared" si="1"/>
        <v/>
      </c>
      <c r="F11" s="18" t="str">
        <f>IF(ISERROR(VLOOKUP(G11,#REF!,2,0)),"",VLOOKUP(G11,#REF!,2,0))</f>
        <v/>
      </c>
      <c r="G11" s="19"/>
      <c r="H11" s="28"/>
      <c r="I11" s="28"/>
      <c r="J11" s="28"/>
      <c r="K11" s="28"/>
      <c r="L11" s="18" t="str">
        <f>IF(ISERROR(VLOOKUP(M11,#REF!,2,0)),"",VLOOKUP(M11,#REF!,2,0))</f>
        <v/>
      </c>
      <c r="M11" s="19"/>
      <c r="N11" s="34" t="s">
        <v>17</v>
      </c>
      <c r="O11" s="35"/>
      <c r="P11" s="1" t="str">
        <f>CONCATENATE(G11,M11)</f>
        <v/>
      </c>
      <c r="Q11" s="5" t="e">
        <v>#N/A</v>
      </c>
      <c r="R11" s="1">
        <f t="shared" si="2"/>
        <v>7</v>
      </c>
      <c r="S11" s="17">
        <f>H11+I11/60</f>
        <v>0</v>
      </c>
      <c r="T11" s="47">
        <f t="shared" si="0"/>
        <v>0</v>
      </c>
      <c r="V11" s="23"/>
      <c r="W11" s="23"/>
      <c r="Z11" s="1">
        <v>5957</v>
      </c>
    </row>
    <row r="12" spans="1:26" s="1" customFormat="1" ht="22.5" hidden="1" customHeight="1" x14ac:dyDescent="0.2">
      <c r="A12" s="44"/>
      <c r="B12" s="24"/>
      <c r="C12" s="26" t="str">
        <f>IF(OR(G12="",M12=""),"",Q12)</f>
        <v/>
      </c>
      <c r="D12" s="26" t="str">
        <f>IF(OR(B12="",H12="",I12="",J12="",K12=""),"",(T12-S12)*60)</f>
        <v/>
      </c>
      <c r="E12" s="27" t="str">
        <f t="shared" si="1"/>
        <v/>
      </c>
      <c r="F12" s="18" t="str">
        <f>IF(ISERROR(VLOOKUP(G12,#REF!,2,0)),"",VLOOKUP(G12,#REF!,2,0))</f>
        <v/>
      </c>
      <c r="G12" s="19"/>
      <c r="H12" s="28"/>
      <c r="I12" s="28"/>
      <c r="J12" s="28"/>
      <c r="K12" s="28"/>
      <c r="L12" s="18" t="str">
        <f>IF(ISERROR(VLOOKUP(M12,#REF!,2,0)),"",VLOOKUP(M12,#REF!,2,0))</f>
        <v/>
      </c>
      <c r="M12" s="19"/>
      <c r="N12" s="34"/>
      <c r="O12" s="35"/>
      <c r="P12" s="1" t="str">
        <f>CONCATENATE(G12,M12)</f>
        <v/>
      </c>
      <c r="Q12" s="5" t="e">
        <v>#N/A</v>
      </c>
      <c r="R12" s="1">
        <f t="shared" si="2"/>
        <v>7</v>
      </c>
      <c r="S12" s="17">
        <f>H12+I12/60</f>
        <v>0</v>
      </c>
      <c r="T12" s="47">
        <f t="shared" si="0"/>
        <v>0</v>
      </c>
      <c r="V12" s="23"/>
      <c r="W12" s="23"/>
      <c r="Z12" s="1">
        <v>5749</v>
      </c>
    </row>
    <row r="13" spans="1:26" s="1" customFormat="1" ht="22.5" hidden="1" customHeight="1" x14ac:dyDescent="0.2">
      <c r="A13" s="44"/>
      <c r="B13" s="24"/>
      <c r="C13" s="26" t="str">
        <f>IF(OR(G13="",M13=""),"",Q13)</f>
        <v/>
      </c>
      <c r="D13" s="26" t="str">
        <f>IF(OR(B13="",H13="",I13="",J13="",K13=""),"",(T13-S13)*60)</f>
        <v/>
      </c>
      <c r="E13" s="27" t="str">
        <f t="shared" si="1"/>
        <v/>
      </c>
      <c r="F13" s="18" t="str">
        <f>IF(ISERROR(VLOOKUP(G13,#REF!,2,0)),"",VLOOKUP(G13,#REF!,2,0))</f>
        <v/>
      </c>
      <c r="G13" s="19"/>
      <c r="H13" s="28"/>
      <c r="I13" s="28"/>
      <c r="J13" s="28"/>
      <c r="K13" s="28"/>
      <c r="L13" s="18" t="str">
        <f>IF(ISERROR(VLOOKUP(M13,#REF!,2,0)),"",VLOOKUP(M13,#REF!,2,0))</f>
        <v/>
      </c>
      <c r="M13" s="19"/>
      <c r="N13" s="34"/>
      <c r="O13" s="35"/>
      <c r="P13" s="1" t="str">
        <f>CONCATENATE(G13,M13)</f>
        <v/>
      </c>
      <c r="Q13" s="5" t="e">
        <v>#N/A</v>
      </c>
      <c r="R13" s="1">
        <f t="shared" si="2"/>
        <v>7</v>
      </c>
      <c r="S13" s="17">
        <f>H13+I13/60</f>
        <v>0</v>
      </c>
      <c r="T13" s="47">
        <f t="shared" si="0"/>
        <v>0</v>
      </c>
      <c r="V13" s="23"/>
      <c r="W13" s="23"/>
      <c r="Z13" s="1">
        <v>5321</v>
      </c>
    </row>
    <row r="14" spans="1:26" s="1" customFormat="1" ht="22.5" hidden="1" customHeight="1" x14ac:dyDescent="0.2">
      <c r="A14" s="44"/>
      <c r="B14" s="24"/>
      <c r="C14" s="26" t="str">
        <f>IF(OR(G14="",M14=""),"",Q14)</f>
        <v/>
      </c>
      <c r="D14" s="26" t="str">
        <f>IF(OR(B14="",H14="",I14="",J14="",K14=""),"",(T14-S14)*60)</f>
        <v/>
      </c>
      <c r="E14" s="27" t="str">
        <f t="shared" si="1"/>
        <v/>
      </c>
      <c r="F14" s="18" t="str">
        <f>IF(ISERROR(VLOOKUP(G14,#REF!,2,0)),"",VLOOKUP(G14,#REF!,2,0))</f>
        <v/>
      </c>
      <c r="G14" s="19"/>
      <c r="H14" s="28"/>
      <c r="I14" s="28"/>
      <c r="J14" s="28"/>
      <c r="K14" s="28"/>
      <c r="L14" s="18" t="str">
        <f>IF(ISERROR(VLOOKUP(M14,#REF!,2,0)),"",VLOOKUP(M14,#REF!,2,0))</f>
        <v/>
      </c>
      <c r="M14" s="19"/>
      <c r="N14" s="34"/>
      <c r="O14" s="35"/>
      <c r="P14" s="1" t="str">
        <f>CONCATENATE(G14,M14)</f>
        <v/>
      </c>
      <c r="Q14" s="5" t="e">
        <v>#N/A</v>
      </c>
      <c r="R14" s="1">
        <f t="shared" si="2"/>
        <v>7</v>
      </c>
      <c r="S14" s="17">
        <f>H14+I14/60</f>
        <v>0</v>
      </c>
      <c r="T14" s="47">
        <f t="shared" si="0"/>
        <v>0</v>
      </c>
      <c r="Z14" s="1">
        <v>5922</v>
      </c>
    </row>
    <row r="15" spans="1:26" s="1" customFormat="1" ht="22.5" hidden="1" customHeight="1" x14ac:dyDescent="0.2">
      <c r="A15" s="44"/>
      <c r="B15" s="24"/>
      <c r="C15" s="26" t="str">
        <f>IF(OR(G15="",M15=""),"",Q15)</f>
        <v/>
      </c>
      <c r="D15" s="26" t="str">
        <f>IF(OR(B15="",H15="",I15="",J15="",K15=""),"",(T15-S15)*60)</f>
        <v/>
      </c>
      <c r="E15" s="27" t="str">
        <f t="shared" si="1"/>
        <v/>
      </c>
      <c r="F15" s="18" t="str">
        <f>IF(ISERROR(VLOOKUP(G15,#REF!,2,0)),"",VLOOKUP(G15,#REF!,2,0))</f>
        <v/>
      </c>
      <c r="G15" s="19"/>
      <c r="H15" s="28"/>
      <c r="I15" s="28"/>
      <c r="J15" s="28"/>
      <c r="K15" s="28"/>
      <c r="L15" s="18" t="str">
        <f>IF(ISERROR(VLOOKUP(M15,#REF!,2,0)),"",VLOOKUP(M15,#REF!,2,0))</f>
        <v/>
      </c>
      <c r="M15" s="19"/>
      <c r="N15" s="34"/>
      <c r="O15" s="35"/>
      <c r="P15" s="1" t="str">
        <f>CONCATENATE(G15,M15)</f>
        <v/>
      </c>
      <c r="Q15" s="5" t="e">
        <v>#N/A</v>
      </c>
      <c r="R15" s="1">
        <f t="shared" si="2"/>
        <v>7</v>
      </c>
      <c r="S15" s="17">
        <f>H15+I15/60</f>
        <v>0</v>
      </c>
      <c r="T15" s="47">
        <f t="shared" si="0"/>
        <v>0</v>
      </c>
      <c r="Z15" s="1">
        <v>5282</v>
      </c>
    </row>
    <row r="16" spans="1:26" s="1" customFormat="1" ht="22.5" hidden="1" customHeight="1" x14ac:dyDescent="0.2">
      <c r="A16" s="44"/>
      <c r="B16" s="24"/>
      <c r="C16" s="26" t="str">
        <f>IF(OR(G16="",M16=""),"",Q16)</f>
        <v/>
      </c>
      <c r="D16" s="26" t="str">
        <f>IF(OR(B16="",H16="",I16="",J16="",K16=""),"",(T16-S16)*60)</f>
        <v/>
      </c>
      <c r="E16" s="27" t="str">
        <f t="shared" si="1"/>
        <v/>
      </c>
      <c r="F16" s="18" t="str">
        <f>IF(ISERROR(VLOOKUP(G16,#REF!,2,0)),"",VLOOKUP(G16,#REF!,2,0))</f>
        <v/>
      </c>
      <c r="G16" s="19"/>
      <c r="H16" s="28"/>
      <c r="I16" s="28"/>
      <c r="J16" s="28"/>
      <c r="K16" s="28"/>
      <c r="L16" s="18" t="str">
        <f>IF(ISERROR(VLOOKUP(M16,#REF!,2,0)),"",VLOOKUP(M16,#REF!,2,0))</f>
        <v/>
      </c>
      <c r="M16" s="19"/>
      <c r="N16" s="34"/>
      <c r="O16" s="35"/>
      <c r="P16" s="1" t="str">
        <f>CONCATENATE(G16,M16)</f>
        <v/>
      </c>
      <c r="Q16" s="5" t="e">
        <v>#N/A</v>
      </c>
      <c r="R16" s="1">
        <f t="shared" si="2"/>
        <v>7</v>
      </c>
      <c r="S16" s="17">
        <f>H16+I16/60</f>
        <v>0</v>
      </c>
      <c r="T16" s="47">
        <f t="shared" si="0"/>
        <v>0</v>
      </c>
      <c r="Z16" s="1">
        <v>5932</v>
      </c>
    </row>
    <row r="17" spans="1:26" s="1" customFormat="1" ht="22.5" hidden="1" customHeight="1" x14ac:dyDescent="0.2">
      <c r="A17" s="44"/>
      <c r="B17" s="24"/>
      <c r="C17" s="26" t="str">
        <f>IF(OR(G17="",M17=""),"",Q17)</f>
        <v/>
      </c>
      <c r="D17" s="26" t="str">
        <f>IF(OR(B17="",H17="",I17="",J17="",K17=""),"",(T17-S17)*60)</f>
        <v/>
      </c>
      <c r="E17" s="27" t="str">
        <f t="shared" si="1"/>
        <v/>
      </c>
      <c r="F17" s="18" t="str">
        <f>IF(ISERROR(VLOOKUP(G17,#REF!,2,0)),"",VLOOKUP(G17,#REF!,2,0))</f>
        <v/>
      </c>
      <c r="G17" s="19"/>
      <c r="H17" s="28"/>
      <c r="I17" s="28"/>
      <c r="J17" s="28"/>
      <c r="K17" s="28"/>
      <c r="L17" s="18" t="str">
        <f>IF(ISERROR(VLOOKUP(M17,#REF!,2,0)),"",VLOOKUP(M17,#REF!,2,0))</f>
        <v/>
      </c>
      <c r="M17" s="19"/>
      <c r="N17" s="34"/>
      <c r="O17" s="35"/>
      <c r="P17" s="1" t="str">
        <f>CONCATENATE(G17,M17)</f>
        <v/>
      </c>
      <c r="Q17" s="5" t="e">
        <v>#N/A</v>
      </c>
      <c r="R17" s="1">
        <f t="shared" si="2"/>
        <v>7</v>
      </c>
      <c r="S17" s="17">
        <f>H17+I17/60</f>
        <v>0</v>
      </c>
      <c r="T17" s="47">
        <f t="shared" si="0"/>
        <v>0</v>
      </c>
      <c r="Z17" s="1">
        <v>5931</v>
      </c>
    </row>
    <row r="18" spans="1:26" s="1" customFormat="1" ht="22.5" hidden="1" customHeight="1" x14ac:dyDescent="0.2">
      <c r="A18" s="44"/>
      <c r="B18" s="24"/>
      <c r="C18" s="26" t="str">
        <f>IF(OR(G18="",M18=""),"",Q18)</f>
        <v/>
      </c>
      <c r="D18" s="26" t="str">
        <f>IF(OR(B18="",H18="",I18="",J18="",K18=""),"",(T18-S18)*60)</f>
        <v/>
      </c>
      <c r="E18" s="27" t="str">
        <f t="shared" si="1"/>
        <v/>
      </c>
      <c r="F18" s="18" t="str">
        <f>IF(ISERROR(VLOOKUP(G18,#REF!,2,0)),"",VLOOKUP(G18,#REF!,2,0))</f>
        <v/>
      </c>
      <c r="G18" s="19"/>
      <c r="H18" s="28"/>
      <c r="I18" s="28"/>
      <c r="J18" s="28"/>
      <c r="K18" s="28"/>
      <c r="L18" s="18" t="str">
        <f>IF(ISERROR(VLOOKUP(M18,#REF!,2,0)),"",VLOOKUP(M18,#REF!,2,0))</f>
        <v/>
      </c>
      <c r="M18" s="19"/>
      <c r="N18" s="34"/>
      <c r="O18" s="35"/>
      <c r="P18" s="1" t="str">
        <f>CONCATENATE(G18,M18)</f>
        <v/>
      </c>
      <c r="Q18" s="5" t="e">
        <v>#N/A</v>
      </c>
      <c r="R18" s="1">
        <f t="shared" si="2"/>
        <v>7</v>
      </c>
      <c r="S18" s="17">
        <f>H18+I18/60</f>
        <v>0</v>
      </c>
      <c r="T18" s="47">
        <f t="shared" si="0"/>
        <v>0</v>
      </c>
      <c r="Z18" s="1">
        <v>6010</v>
      </c>
    </row>
    <row r="19" spans="1:26" s="1" customFormat="1" ht="22.5" hidden="1" customHeight="1" x14ac:dyDescent="0.2">
      <c r="A19" s="44"/>
      <c r="B19" s="24"/>
      <c r="C19" s="26" t="str">
        <f>IF(OR(G19="",M19=""),"",Q19)</f>
        <v/>
      </c>
      <c r="D19" s="26" t="str">
        <f>IF(OR(B19="",H19="",I19="",J19="",K19=""),"",(T19-S19)*60)</f>
        <v/>
      </c>
      <c r="E19" s="27" t="str">
        <f t="shared" si="1"/>
        <v/>
      </c>
      <c r="F19" s="18" t="str">
        <f>IF(ISERROR(VLOOKUP(G19,#REF!,2,0)),"",VLOOKUP(G19,#REF!,2,0))</f>
        <v/>
      </c>
      <c r="G19" s="19"/>
      <c r="H19" s="28"/>
      <c r="I19" s="28"/>
      <c r="J19" s="28"/>
      <c r="K19" s="28"/>
      <c r="L19" s="18" t="str">
        <f>IF(ISERROR(VLOOKUP(M19,#REF!,2,0)),"",VLOOKUP(M19,#REF!,2,0))</f>
        <v/>
      </c>
      <c r="M19" s="19"/>
      <c r="N19" s="34"/>
      <c r="O19" s="35"/>
      <c r="P19" s="1" t="str">
        <f>CONCATENATE(G19,M19)</f>
        <v/>
      </c>
      <c r="Q19" s="5" t="e">
        <v>#N/A</v>
      </c>
      <c r="R19" s="1">
        <f t="shared" si="2"/>
        <v>7</v>
      </c>
      <c r="S19" s="17">
        <f>H19+I19/60</f>
        <v>0</v>
      </c>
      <c r="T19" s="47">
        <f t="shared" si="0"/>
        <v>0</v>
      </c>
      <c r="Z19" s="1">
        <v>6011</v>
      </c>
    </row>
    <row r="20" spans="1:26" s="1" customFormat="1" ht="22.5" hidden="1" customHeight="1" thickBot="1" x14ac:dyDescent="0.25">
      <c r="A20" s="45"/>
      <c r="B20" s="25"/>
      <c r="C20" s="29" t="str">
        <f>IF(OR(G20="",M20=""),"",Q20)</f>
        <v/>
      </c>
      <c r="D20" s="29" t="str">
        <f>IF(OR(B20="",H20="",I20="",J20="",K20=""),"",(T20-S20)*60)</f>
        <v/>
      </c>
      <c r="E20" s="30" t="str">
        <f t="shared" si="1"/>
        <v/>
      </c>
      <c r="F20" s="20" t="str">
        <f>IF(ISERROR(VLOOKUP(G20,#REF!,2,0)),"",VLOOKUP(G20,#REF!,2,0))</f>
        <v/>
      </c>
      <c r="G20" s="21"/>
      <c r="H20" s="31"/>
      <c r="I20" s="31"/>
      <c r="J20" s="31"/>
      <c r="K20" s="31"/>
      <c r="L20" s="20" t="str">
        <f>IF(ISERROR(VLOOKUP(M20,#REF!,2,0)),"",VLOOKUP(M20,#REF!,2,0))</f>
        <v/>
      </c>
      <c r="M20" s="21"/>
      <c r="N20" s="36"/>
      <c r="O20" s="37"/>
      <c r="P20" s="1" t="str">
        <f>CONCATENATE(G20,M20)</f>
        <v/>
      </c>
      <c r="Q20" s="5" t="e">
        <v>#N/A</v>
      </c>
      <c r="R20" s="1">
        <f t="shared" si="2"/>
        <v>7</v>
      </c>
      <c r="S20" s="17">
        <f>H20+I20/60</f>
        <v>0</v>
      </c>
      <c r="T20" s="47">
        <f t="shared" si="0"/>
        <v>0</v>
      </c>
      <c r="Z20" s="1">
        <v>5752</v>
      </c>
    </row>
    <row r="21" spans="1:26" s="1" customFormat="1" ht="15" customHeight="1" x14ac:dyDescent="0.2">
      <c r="A21" s="49">
        <f>SUBTOTAL(103,Tabla1[FECHA])</f>
        <v>1</v>
      </c>
      <c r="B21" s="50"/>
      <c r="C21" s="51"/>
      <c r="D21" s="51"/>
      <c r="E21" s="56">
        <f>SUBTOTAL(109,Tabla1[TOTAL])</f>
        <v>0.75</v>
      </c>
      <c r="F21" s="52"/>
      <c r="G21" s="52">
        <f>SUBTOTAL(109,Tabla1[NºMOLDE])</f>
        <v>4544</v>
      </c>
      <c r="H21" s="57">
        <f>SUBTOTAL(109,Tabla1[Inicio Horas])</f>
        <v>12</v>
      </c>
      <c r="I21" s="57">
        <f>SUBTOTAL(109,Tabla1[Inicio /Minutos])</f>
        <v>0</v>
      </c>
      <c r="J21" s="57">
        <f>SUBTOTAL(109,Tabla1[Fin Horas])</f>
        <v>12</v>
      </c>
      <c r="K21" s="57">
        <f>SUBTOTAL(109,Tabla1[Fin /Minutos])</f>
        <v>45</v>
      </c>
      <c r="L21" s="52">
        <f>SUBTOTAL(103,Tabla1[MOLDE SALIENTE])</f>
        <v>6</v>
      </c>
      <c r="M21" s="52">
        <f>SUBTOTAL(103,Tabla1[NºMOLDE3])</f>
        <v>1</v>
      </c>
      <c r="N21" s="53">
        <f>SUBTOTAL(103,Tabla1[CAMBIADOR])</f>
        <v>6</v>
      </c>
      <c r="O21" s="54"/>
      <c r="Q21" s="5"/>
      <c r="S21" s="55"/>
      <c r="T21" s="48">
        <f>SUBTOTAL(109,Tabla1[FIN])</f>
        <v>12.75</v>
      </c>
      <c r="Z21" s="1">
        <v>6393</v>
      </c>
    </row>
    <row r="22" spans="1:26" ht="12.75" x14ac:dyDescent="0.2">
      <c r="A22" s="22"/>
      <c r="B22" s="1"/>
      <c r="C22" s="5"/>
      <c r="D22" s="5"/>
      <c r="E22" s="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1"/>
      <c r="S22" s="1"/>
      <c r="T22" s="1"/>
      <c r="W22"/>
      <c r="X22"/>
    </row>
    <row r="23" spans="1:26" ht="12.75" x14ac:dyDescent="0.2">
      <c r="A23"/>
      <c r="C23"/>
      <c r="D23"/>
      <c r="E23"/>
      <c r="Q23"/>
      <c r="W23"/>
      <c r="X23"/>
    </row>
    <row r="24" spans="1:26" ht="12.75" x14ac:dyDescent="0.2">
      <c r="A24"/>
      <c r="C24"/>
      <c r="D24"/>
      <c r="E24"/>
      <c r="Q24"/>
      <c r="W24"/>
      <c r="X24"/>
    </row>
    <row r="25" spans="1:26" ht="12.75" x14ac:dyDescent="0.2">
      <c r="A25"/>
      <c r="C25"/>
      <c r="D25"/>
      <c r="E25"/>
      <c r="Q25"/>
      <c r="W25"/>
      <c r="X25"/>
    </row>
    <row r="26" spans="1:26" ht="12.75" x14ac:dyDescent="0.2">
      <c r="A26"/>
      <c r="C26"/>
      <c r="D26"/>
      <c r="E26"/>
      <c r="Q26"/>
      <c r="W26"/>
      <c r="X26"/>
    </row>
    <row r="27" spans="1:26" ht="12.75" x14ac:dyDescent="0.2">
      <c r="A27"/>
      <c r="C27"/>
      <c r="D27"/>
      <c r="E27"/>
      <c r="Q27"/>
      <c r="W27"/>
      <c r="X27"/>
    </row>
    <row r="28" spans="1:26" ht="12.75" x14ac:dyDescent="0.2">
      <c r="A28"/>
      <c r="C28"/>
      <c r="D28"/>
      <c r="E28"/>
      <c r="Q28"/>
      <c r="W28"/>
      <c r="X28"/>
    </row>
    <row r="29" spans="1:26" ht="12.75" x14ac:dyDescent="0.2">
      <c r="A29"/>
      <c r="C29"/>
      <c r="D29"/>
      <c r="E29"/>
      <c r="Q29"/>
      <c r="W29"/>
      <c r="X29"/>
    </row>
    <row r="30" spans="1:26" ht="12.75" x14ac:dyDescent="0.2">
      <c r="A30"/>
      <c r="C30"/>
      <c r="D30"/>
      <c r="E30"/>
      <c r="Q30"/>
      <c r="W30"/>
      <c r="X30"/>
    </row>
    <row r="31" spans="1:26" ht="12.75" x14ac:dyDescent="0.2">
      <c r="A31"/>
      <c r="C31"/>
      <c r="D31"/>
      <c r="E31"/>
      <c r="Q31"/>
      <c r="W31"/>
      <c r="X31"/>
    </row>
    <row r="32" spans="1:26" ht="12.75" x14ac:dyDescent="0.2">
      <c r="A32"/>
      <c r="C32"/>
      <c r="D32"/>
      <c r="E32"/>
      <c r="Q32"/>
      <c r="W32"/>
      <c r="X32"/>
    </row>
    <row r="33" spans="1:24" ht="12.75" x14ac:dyDescent="0.2">
      <c r="A33"/>
      <c r="C33"/>
      <c r="D33"/>
      <c r="E33"/>
      <c r="Q33"/>
      <c r="W33"/>
      <c r="X33"/>
    </row>
    <row r="34" spans="1:24" ht="12.75" x14ac:dyDescent="0.2">
      <c r="A34"/>
      <c r="C34"/>
      <c r="D34"/>
      <c r="E34"/>
      <c r="Q34"/>
      <c r="W34"/>
      <c r="X34"/>
    </row>
    <row r="35" spans="1:24" ht="12.75" x14ac:dyDescent="0.2">
      <c r="A35"/>
      <c r="C35"/>
      <c r="D35"/>
      <c r="E35"/>
      <c r="Q35"/>
      <c r="W35"/>
      <c r="X35"/>
    </row>
    <row r="36" spans="1:24" ht="12.75" x14ac:dyDescent="0.2">
      <c r="A36"/>
      <c r="C36"/>
      <c r="D36"/>
      <c r="E36"/>
      <c r="Q36"/>
      <c r="W36"/>
      <c r="X36"/>
    </row>
    <row r="37" spans="1:24" ht="12.75" x14ac:dyDescent="0.2">
      <c r="A37"/>
      <c r="C37"/>
      <c r="D37"/>
      <c r="E37"/>
      <c r="Q37"/>
      <c r="W37"/>
      <c r="X37"/>
    </row>
    <row r="38" spans="1:24" ht="12.75" x14ac:dyDescent="0.2">
      <c r="A38"/>
      <c r="C38"/>
      <c r="D38"/>
      <c r="E38"/>
      <c r="Q38"/>
      <c r="W38"/>
      <c r="X38"/>
    </row>
    <row r="39" spans="1:24" ht="12.75" x14ac:dyDescent="0.2">
      <c r="A39"/>
      <c r="C39"/>
      <c r="D39"/>
      <c r="E39"/>
      <c r="Q39"/>
      <c r="W39"/>
      <c r="X39"/>
    </row>
    <row r="40" spans="1:24" ht="12.75" x14ac:dyDescent="0.2">
      <c r="A40"/>
      <c r="C40"/>
      <c r="D40"/>
      <c r="E40"/>
      <c r="Q40"/>
      <c r="W40"/>
      <c r="X40"/>
    </row>
    <row r="41" spans="1:24" ht="12.75" x14ac:dyDescent="0.2">
      <c r="A41"/>
      <c r="C41"/>
      <c r="D41"/>
      <c r="E41"/>
      <c r="Q41"/>
      <c r="W41"/>
      <c r="X41"/>
    </row>
    <row r="42" spans="1:24" ht="12.75" x14ac:dyDescent="0.2">
      <c r="A42"/>
      <c r="C42"/>
      <c r="D42"/>
      <c r="E42"/>
      <c r="Q42"/>
      <c r="W42"/>
      <c r="X42"/>
    </row>
    <row r="43" spans="1:24" ht="12.75" x14ac:dyDescent="0.2">
      <c r="A43"/>
      <c r="C43"/>
      <c r="D43"/>
      <c r="E43"/>
      <c r="Q43"/>
      <c r="W43"/>
      <c r="X43"/>
    </row>
    <row r="44" spans="1:24" ht="12.75" x14ac:dyDescent="0.2">
      <c r="A44"/>
      <c r="C44"/>
      <c r="D44"/>
      <c r="E44"/>
      <c r="Q44"/>
      <c r="W44"/>
      <c r="X44"/>
    </row>
    <row r="45" spans="1:24" ht="12.75" x14ac:dyDescent="0.2">
      <c r="A45"/>
      <c r="C45"/>
      <c r="D45"/>
      <c r="E45"/>
      <c r="Q45"/>
      <c r="W45"/>
      <c r="X45"/>
    </row>
    <row r="46" spans="1:24" ht="12.75" x14ac:dyDescent="0.2">
      <c r="A46"/>
      <c r="C46"/>
      <c r="D46"/>
      <c r="E46"/>
      <c r="Q46"/>
      <c r="W46"/>
      <c r="X46"/>
    </row>
    <row r="47" spans="1:24" ht="12.75" x14ac:dyDescent="0.2">
      <c r="A47"/>
      <c r="C47"/>
      <c r="D47"/>
      <c r="E47"/>
      <c r="Q47"/>
      <c r="W47"/>
      <c r="X47"/>
    </row>
    <row r="48" spans="1:24" ht="12.75" x14ac:dyDescent="0.2">
      <c r="A48"/>
      <c r="C48"/>
      <c r="D48"/>
      <c r="E48"/>
      <c r="Q48"/>
      <c r="W48"/>
      <c r="X48"/>
    </row>
    <row r="49" spans="1:24" ht="12.75" x14ac:dyDescent="0.2">
      <c r="A49"/>
      <c r="C49"/>
      <c r="D49"/>
      <c r="E49"/>
      <c r="Q49"/>
      <c r="W49"/>
      <c r="X49"/>
    </row>
    <row r="50" spans="1:24" ht="12.75" x14ac:dyDescent="0.2">
      <c r="A50"/>
      <c r="C50"/>
      <c r="D50"/>
      <c r="E50"/>
      <c r="Q50"/>
      <c r="W50"/>
      <c r="X50"/>
    </row>
    <row r="51" spans="1:24" ht="12.75" x14ac:dyDescent="0.2">
      <c r="A51"/>
      <c r="C51"/>
      <c r="D51"/>
      <c r="E51"/>
      <c r="Q51"/>
      <c r="W51"/>
      <c r="X51"/>
    </row>
    <row r="52" spans="1:24" ht="12.75" x14ac:dyDescent="0.2">
      <c r="A52"/>
      <c r="C52"/>
      <c r="D52"/>
      <c r="E52"/>
      <c r="Q52"/>
      <c r="W52"/>
      <c r="X52"/>
    </row>
    <row r="53" spans="1:24" ht="12.75" x14ac:dyDescent="0.2">
      <c r="A53"/>
      <c r="C53"/>
      <c r="D53"/>
      <c r="E53"/>
      <c r="Q53"/>
      <c r="W53"/>
      <c r="X53"/>
    </row>
    <row r="54" spans="1:24" ht="12.75" x14ac:dyDescent="0.2">
      <c r="A54"/>
      <c r="C54"/>
      <c r="D54"/>
      <c r="E54"/>
      <c r="Q54"/>
      <c r="W54"/>
      <c r="X54"/>
    </row>
    <row r="55" spans="1:24" ht="12.75" x14ac:dyDescent="0.2">
      <c r="A55"/>
      <c r="C55"/>
      <c r="D55"/>
      <c r="E55"/>
      <c r="Q55"/>
      <c r="W55"/>
      <c r="X55"/>
    </row>
    <row r="56" spans="1:24" ht="12.75" x14ac:dyDescent="0.2">
      <c r="A56"/>
      <c r="C56"/>
      <c r="D56"/>
      <c r="E56"/>
      <c r="Q56"/>
      <c r="W56"/>
      <c r="X56"/>
    </row>
    <row r="57" spans="1:24" ht="12.75" x14ac:dyDescent="0.2">
      <c r="A57"/>
      <c r="C57"/>
      <c r="D57"/>
      <c r="E57"/>
      <c r="Q57"/>
      <c r="W57"/>
      <c r="X57"/>
    </row>
    <row r="58" spans="1:24" ht="12.75" x14ac:dyDescent="0.2">
      <c r="A58"/>
      <c r="C58"/>
      <c r="D58"/>
      <c r="E58"/>
      <c r="Q58"/>
      <c r="W58"/>
      <c r="X58"/>
    </row>
    <row r="59" spans="1:24" ht="12.75" x14ac:dyDescent="0.2">
      <c r="A59"/>
      <c r="C59"/>
      <c r="D59"/>
      <c r="E59"/>
      <c r="Q59"/>
      <c r="W59"/>
      <c r="X59"/>
    </row>
    <row r="60" spans="1:24" ht="12.75" x14ac:dyDescent="0.2">
      <c r="A60"/>
      <c r="C60"/>
      <c r="D60"/>
      <c r="E60"/>
      <c r="Q60"/>
      <c r="W60"/>
      <c r="X60"/>
    </row>
    <row r="61" spans="1:24" ht="12.75" x14ac:dyDescent="0.2">
      <c r="A61"/>
      <c r="C61"/>
      <c r="D61"/>
      <c r="E61"/>
      <c r="Q61"/>
      <c r="W61"/>
      <c r="X61"/>
    </row>
    <row r="62" spans="1:24" ht="12.75" x14ac:dyDescent="0.2">
      <c r="A62"/>
      <c r="C62"/>
      <c r="D62"/>
      <c r="E62"/>
      <c r="Q62"/>
      <c r="W62"/>
      <c r="X62"/>
    </row>
    <row r="63" spans="1:24" ht="12.75" x14ac:dyDescent="0.2">
      <c r="A63"/>
      <c r="C63"/>
      <c r="D63"/>
      <c r="E63"/>
      <c r="Q63"/>
      <c r="W63"/>
      <c r="X63"/>
    </row>
    <row r="64" spans="1:24" ht="12.75" x14ac:dyDescent="0.2">
      <c r="A64"/>
      <c r="C64"/>
      <c r="D64"/>
      <c r="E64"/>
      <c r="Q64"/>
      <c r="W64"/>
      <c r="X64"/>
    </row>
    <row r="65" spans="1:24" ht="12.75" x14ac:dyDescent="0.2">
      <c r="A65"/>
      <c r="C65"/>
      <c r="D65"/>
      <c r="E65"/>
      <c r="Q65"/>
      <c r="W65"/>
      <c r="X65"/>
    </row>
    <row r="66" spans="1:24" ht="12.75" x14ac:dyDescent="0.2">
      <c r="A66"/>
      <c r="C66"/>
      <c r="D66"/>
      <c r="E66"/>
      <c r="Q66"/>
      <c r="W66"/>
      <c r="X66"/>
    </row>
    <row r="67" spans="1:24" ht="12.75" x14ac:dyDescent="0.2">
      <c r="A67"/>
      <c r="C67"/>
      <c r="D67"/>
      <c r="E67"/>
      <c r="Q67"/>
      <c r="W67"/>
      <c r="X67"/>
    </row>
    <row r="68" spans="1:24" ht="12.75" x14ac:dyDescent="0.2">
      <c r="A68"/>
      <c r="C68"/>
      <c r="D68"/>
      <c r="E68"/>
      <c r="Q68"/>
      <c r="W68"/>
      <c r="X68"/>
    </row>
    <row r="69" spans="1:24" ht="12.75" x14ac:dyDescent="0.2">
      <c r="A69"/>
      <c r="C69"/>
      <c r="D69"/>
      <c r="E69"/>
      <c r="Q69"/>
      <c r="W69"/>
      <c r="X69"/>
    </row>
    <row r="70" spans="1:24" ht="12.75" x14ac:dyDescent="0.2">
      <c r="A70"/>
      <c r="C70"/>
      <c r="D70"/>
      <c r="E70"/>
      <c r="Q70"/>
      <c r="W70"/>
      <c r="X70"/>
    </row>
    <row r="71" spans="1:24" ht="12.75" x14ac:dyDescent="0.2">
      <c r="A71"/>
      <c r="C71"/>
      <c r="D71"/>
      <c r="E71"/>
      <c r="Q71"/>
      <c r="W71"/>
      <c r="X71"/>
    </row>
    <row r="72" spans="1:24" ht="12.75" x14ac:dyDescent="0.2">
      <c r="A72"/>
      <c r="C72"/>
      <c r="D72"/>
      <c r="E72"/>
      <c r="Q72"/>
      <c r="W72"/>
      <c r="X72"/>
    </row>
    <row r="73" spans="1:24" ht="12.75" x14ac:dyDescent="0.2">
      <c r="A73"/>
      <c r="C73"/>
      <c r="D73"/>
      <c r="E73"/>
      <c r="Q73"/>
      <c r="W73"/>
      <c r="X73"/>
    </row>
    <row r="74" spans="1:24" ht="12.75" x14ac:dyDescent="0.2">
      <c r="A74"/>
      <c r="C74"/>
      <c r="D74"/>
      <c r="E74"/>
      <c r="Q74"/>
      <c r="W74"/>
      <c r="X74"/>
    </row>
    <row r="75" spans="1:24" ht="12.75" x14ac:dyDescent="0.2">
      <c r="A75"/>
      <c r="C75"/>
      <c r="D75"/>
      <c r="E75"/>
      <c r="Q75"/>
      <c r="W75"/>
      <c r="X75"/>
    </row>
    <row r="76" spans="1:24" ht="12.75" x14ac:dyDescent="0.2">
      <c r="A76"/>
      <c r="C76"/>
      <c r="D76"/>
      <c r="E76"/>
      <c r="Q76"/>
      <c r="W76"/>
      <c r="X76"/>
    </row>
    <row r="77" spans="1:24" ht="12.75" x14ac:dyDescent="0.2">
      <c r="A77"/>
      <c r="C77"/>
      <c r="D77"/>
      <c r="E77"/>
      <c r="Q77"/>
      <c r="W77"/>
      <c r="X77"/>
    </row>
    <row r="78" spans="1:24" ht="12.75" x14ac:dyDescent="0.2">
      <c r="A78"/>
      <c r="C78"/>
      <c r="D78"/>
      <c r="E78"/>
      <c r="Q78"/>
      <c r="W78"/>
      <c r="X78"/>
    </row>
    <row r="79" spans="1:24" ht="12.75" x14ac:dyDescent="0.2">
      <c r="A79"/>
      <c r="C79"/>
      <c r="D79"/>
      <c r="E79"/>
      <c r="Q79"/>
      <c r="W79"/>
      <c r="X79"/>
    </row>
    <row r="80" spans="1:24" ht="12.75" x14ac:dyDescent="0.2">
      <c r="A80"/>
      <c r="C80"/>
      <c r="D80"/>
      <c r="E80"/>
      <c r="Q80"/>
      <c r="W80"/>
      <c r="X80"/>
    </row>
    <row r="81" spans="1:24" ht="12.75" x14ac:dyDescent="0.2">
      <c r="A81"/>
      <c r="C81"/>
      <c r="D81"/>
      <c r="E81"/>
      <c r="Q81"/>
      <c r="W81"/>
      <c r="X81"/>
    </row>
    <row r="82" spans="1:24" ht="12.75" x14ac:dyDescent="0.2">
      <c r="A82"/>
      <c r="C82"/>
      <c r="D82"/>
      <c r="E82"/>
      <c r="Q82"/>
      <c r="W82"/>
      <c r="X82"/>
    </row>
    <row r="83" spans="1:24" ht="12.75" x14ac:dyDescent="0.2">
      <c r="A83"/>
      <c r="C83"/>
      <c r="D83"/>
      <c r="E83"/>
      <c r="Q83"/>
      <c r="W83"/>
      <c r="X83"/>
    </row>
    <row r="84" spans="1:24" ht="12.75" x14ac:dyDescent="0.2">
      <c r="A84"/>
      <c r="C84"/>
      <c r="D84"/>
      <c r="E84"/>
      <c r="Q84"/>
      <c r="W84"/>
      <c r="X84"/>
    </row>
    <row r="85" spans="1:24" ht="12.75" x14ac:dyDescent="0.2">
      <c r="A85"/>
      <c r="C85"/>
      <c r="D85"/>
      <c r="E85"/>
      <c r="Q85"/>
      <c r="W85"/>
      <c r="X85"/>
    </row>
    <row r="86" spans="1:24" ht="12.75" x14ac:dyDescent="0.2">
      <c r="A86"/>
      <c r="C86"/>
      <c r="D86"/>
      <c r="E86"/>
      <c r="Q86"/>
      <c r="W86"/>
      <c r="X86"/>
    </row>
    <row r="87" spans="1:24" ht="12.75" x14ac:dyDescent="0.2">
      <c r="A87"/>
      <c r="C87"/>
      <c r="D87"/>
      <c r="E87"/>
      <c r="Q87"/>
      <c r="W87"/>
      <c r="X87"/>
    </row>
    <row r="88" spans="1:24" ht="12.75" x14ac:dyDescent="0.2">
      <c r="A88"/>
      <c r="C88"/>
      <c r="D88"/>
      <c r="E88"/>
      <c r="Q88"/>
      <c r="W88"/>
      <c r="X88"/>
    </row>
    <row r="89" spans="1:24" ht="12.75" x14ac:dyDescent="0.2">
      <c r="A89"/>
      <c r="C89"/>
      <c r="D89"/>
      <c r="E89"/>
      <c r="Q89"/>
      <c r="W89"/>
      <c r="X89"/>
    </row>
    <row r="90" spans="1:24" ht="12.75" x14ac:dyDescent="0.2">
      <c r="A90"/>
      <c r="C90"/>
      <c r="D90"/>
      <c r="E90"/>
      <c r="Q90"/>
      <c r="W90"/>
      <c r="X90"/>
    </row>
    <row r="91" spans="1:24" ht="12.75" x14ac:dyDescent="0.2">
      <c r="A91"/>
      <c r="C91"/>
      <c r="D91"/>
      <c r="E91"/>
      <c r="Q91"/>
      <c r="W91"/>
      <c r="X91"/>
    </row>
    <row r="92" spans="1:24" ht="12.75" x14ac:dyDescent="0.2">
      <c r="A92"/>
      <c r="C92"/>
      <c r="D92"/>
      <c r="E92"/>
      <c r="Q92"/>
      <c r="W92"/>
      <c r="X92"/>
    </row>
    <row r="93" spans="1:24" ht="12.75" x14ac:dyDescent="0.2">
      <c r="A93"/>
      <c r="C93"/>
      <c r="D93"/>
      <c r="E93"/>
      <c r="Q93"/>
      <c r="W93"/>
      <c r="X93"/>
    </row>
    <row r="94" spans="1:24" ht="12.75" x14ac:dyDescent="0.2">
      <c r="A94"/>
      <c r="C94"/>
      <c r="D94"/>
      <c r="E94"/>
      <c r="Q94"/>
      <c r="W94"/>
      <c r="X94"/>
    </row>
    <row r="95" spans="1:24" ht="12.75" x14ac:dyDescent="0.2">
      <c r="A95"/>
      <c r="C95"/>
      <c r="D95"/>
      <c r="E95"/>
      <c r="Q95"/>
      <c r="W95"/>
      <c r="X95"/>
    </row>
    <row r="96" spans="1:24" ht="12.75" x14ac:dyDescent="0.2">
      <c r="A96"/>
      <c r="C96"/>
      <c r="D96"/>
      <c r="E96"/>
      <c r="Q96"/>
      <c r="W96"/>
      <c r="X96"/>
    </row>
    <row r="97" spans="1:24" ht="12.75" x14ac:dyDescent="0.2">
      <c r="A97"/>
      <c r="C97"/>
      <c r="D97"/>
      <c r="E97"/>
      <c r="Q97"/>
      <c r="W97"/>
      <c r="X97"/>
    </row>
    <row r="98" spans="1:24" ht="12.75" x14ac:dyDescent="0.2">
      <c r="A98"/>
      <c r="C98"/>
      <c r="D98"/>
      <c r="E98"/>
      <c r="Q98"/>
      <c r="W98"/>
      <c r="X98"/>
    </row>
    <row r="99" spans="1:24" ht="12.75" x14ac:dyDescent="0.2">
      <c r="A99"/>
      <c r="C99"/>
      <c r="D99"/>
      <c r="E99"/>
      <c r="Q99"/>
      <c r="W99"/>
      <c r="X99"/>
    </row>
    <row r="100" spans="1:24" ht="12.75" x14ac:dyDescent="0.2">
      <c r="A100"/>
      <c r="C100"/>
      <c r="D100"/>
      <c r="E100"/>
      <c r="Q100"/>
      <c r="W100"/>
      <c r="X100"/>
    </row>
    <row r="101" spans="1:24" ht="12.75" x14ac:dyDescent="0.2">
      <c r="A101"/>
      <c r="C101"/>
      <c r="D101"/>
      <c r="E101"/>
      <c r="Q101"/>
      <c r="W101"/>
      <c r="X101"/>
    </row>
    <row r="102" spans="1:24" ht="12.75" x14ac:dyDescent="0.2">
      <c r="A102"/>
      <c r="C102"/>
      <c r="D102"/>
      <c r="E102"/>
      <c r="Q102"/>
      <c r="W102"/>
      <c r="X102"/>
    </row>
    <row r="103" spans="1:24" ht="12.75" x14ac:dyDescent="0.2">
      <c r="A103"/>
      <c r="C103"/>
      <c r="D103"/>
      <c r="E103"/>
      <c r="Q103"/>
      <c r="W103"/>
      <c r="X103"/>
    </row>
    <row r="104" spans="1:24" ht="12.75" x14ac:dyDescent="0.2">
      <c r="A104"/>
      <c r="C104"/>
      <c r="D104"/>
      <c r="E104"/>
      <c r="Q104"/>
      <c r="W104"/>
      <c r="X104"/>
    </row>
    <row r="105" spans="1:24" ht="12.75" x14ac:dyDescent="0.2">
      <c r="A105"/>
      <c r="C105"/>
      <c r="D105"/>
      <c r="E105"/>
      <c r="Q105"/>
      <c r="W105"/>
      <c r="X105"/>
    </row>
    <row r="106" spans="1:24" ht="12.75" x14ac:dyDescent="0.2">
      <c r="A106"/>
      <c r="C106"/>
      <c r="D106"/>
      <c r="E106"/>
      <c r="Q106"/>
      <c r="W106"/>
      <c r="X106"/>
    </row>
    <row r="107" spans="1:24" ht="12.75" x14ac:dyDescent="0.2">
      <c r="A107"/>
      <c r="C107"/>
      <c r="D107"/>
      <c r="E107"/>
      <c r="Q107"/>
      <c r="W107"/>
      <c r="X107"/>
    </row>
    <row r="108" spans="1:24" ht="12.75" x14ac:dyDescent="0.2">
      <c r="A108"/>
      <c r="C108"/>
      <c r="D108"/>
      <c r="E108"/>
      <c r="Q108"/>
      <c r="W108"/>
      <c r="X108"/>
    </row>
    <row r="109" spans="1:24" ht="12.75" x14ac:dyDescent="0.2">
      <c r="A109"/>
      <c r="C109"/>
      <c r="D109"/>
      <c r="E109"/>
      <c r="Q109"/>
      <c r="W109"/>
      <c r="X109"/>
    </row>
    <row r="110" spans="1:24" ht="12.75" x14ac:dyDescent="0.2">
      <c r="A110"/>
      <c r="C110"/>
      <c r="D110"/>
      <c r="E110"/>
      <c r="Q110"/>
      <c r="W110"/>
      <c r="X110"/>
    </row>
    <row r="111" spans="1:24" ht="12.75" x14ac:dyDescent="0.2">
      <c r="A111"/>
      <c r="C111"/>
      <c r="D111"/>
      <c r="E111"/>
      <c r="Q111"/>
      <c r="W111"/>
      <c r="X111"/>
    </row>
    <row r="112" spans="1:24" ht="12.75" x14ac:dyDescent="0.2">
      <c r="A112"/>
      <c r="C112"/>
      <c r="D112"/>
      <c r="E112"/>
      <c r="Q112"/>
      <c r="W112"/>
      <c r="X112"/>
    </row>
    <row r="113" spans="1:24" ht="12.75" x14ac:dyDescent="0.2">
      <c r="A113"/>
      <c r="C113"/>
      <c r="D113"/>
      <c r="E113"/>
      <c r="Q113"/>
      <c r="W113"/>
      <c r="X113"/>
    </row>
    <row r="114" spans="1:24" ht="12.75" x14ac:dyDescent="0.2">
      <c r="A114"/>
      <c r="C114"/>
      <c r="D114"/>
      <c r="E114"/>
      <c r="Q114"/>
      <c r="W114"/>
      <c r="X114"/>
    </row>
    <row r="115" spans="1:24" ht="12.75" x14ac:dyDescent="0.2">
      <c r="A115"/>
      <c r="C115"/>
      <c r="D115"/>
      <c r="E115"/>
      <c r="Q115"/>
      <c r="W115"/>
      <c r="X115"/>
    </row>
    <row r="116" spans="1:24" ht="12.75" x14ac:dyDescent="0.2">
      <c r="A116"/>
      <c r="C116"/>
      <c r="D116"/>
      <c r="E116"/>
      <c r="Q116"/>
      <c r="W116"/>
      <c r="X116"/>
    </row>
    <row r="117" spans="1:24" ht="12.75" x14ac:dyDescent="0.2">
      <c r="A117"/>
      <c r="C117"/>
      <c r="D117"/>
      <c r="E117"/>
      <c r="Q117"/>
      <c r="W117"/>
      <c r="X117"/>
    </row>
    <row r="118" spans="1:24" ht="12.75" x14ac:dyDescent="0.2">
      <c r="A118"/>
      <c r="C118"/>
      <c r="D118"/>
      <c r="E118"/>
      <c r="Q118"/>
      <c r="W118"/>
      <c r="X118"/>
    </row>
    <row r="119" spans="1:24" ht="12.75" x14ac:dyDescent="0.2">
      <c r="A119"/>
      <c r="C119"/>
      <c r="D119"/>
      <c r="E119"/>
      <c r="Q119"/>
      <c r="W119"/>
      <c r="X119"/>
    </row>
    <row r="120" spans="1:24" ht="12.75" x14ac:dyDescent="0.2">
      <c r="A120"/>
      <c r="C120"/>
      <c r="D120"/>
      <c r="E120"/>
      <c r="Q120"/>
      <c r="W120"/>
      <c r="X120"/>
    </row>
    <row r="121" spans="1:24" ht="12.75" x14ac:dyDescent="0.2">
      <c r="A121"/>
      <c r="C121"/>
      <c r="D121"/>
      <c r="E121"/>
      <c r="Q121"/>
      <c r="W121"/>
      <c r="X121"/>
    </row>
    <row r="122" spans="1:24" ht="12.75" x14ac:dyDescent="0.2">
      <c r="A122"/>
      <c r="C122"/>
      <c r="D122"/>
      <c r="E122"/>
      <c r="Q122"/>
      <c r="W122"/>
      <c r="X122"/>
    </row>
    <row r="123" spans="1:24" ht="12.75" x14ac:dyDescent="0.2">
      <c r="A123"/>
      <c r="C123"/>
      <c r="D123"/>
      <c r="E123"/>
      <c r="Q123"/>
      <c r="W123"/>
      <c r="X123"/>
    </row>
    <row r="124" spans="1:24" ht="12.75" x14ac:dyDescent="0.2">
      <c r="A124"/>
      <c r="C124"/>
      <c r="D124"/>
      <c r="E124"/>
      <c r="Q124"/>
      <c r="W124"/>
      <c r="X124"/>
    </row>
    <row r="125" spans="1:24" ht="12.75" x14ac:dyDescent="0.2">
      <c r="A125"/>
      <c r="C125"/>
      <c r="D125"/>
      <c r="E125"/>
      <c r="Q125"/>
      <c r="W125"/>
      <c r="X125"/>
    </row>
    <row r="126" spans="1:24" ht="12.75" x14ac:dyDescent="0.2">
      <c r="A126"/>
      <c r="C126"/>
      <c r="D126"/>
      <c r="E126"/>
      <c r="Q126"/>
      <c r="W126"/>
      <c r="X126"/>
    </row>
    <row r="127" spans="1:24" ht="12.75" x14ac:dyDescent="0.2">
      <c r="A127"/>
      <c r="C127"/>
      <c r="D127"/>
      <c r="E127"/>
      <c r="Q127"/>
      <c r="W127"/>
      <c r="X127"/>
    </row>
    <row r="128" spans="1:24" ht="12.75" x14ac:dyDescent="0.2">
      <c r="A128"/>
      <c r="C128"/>
      <c r="D128"/>
      <c r="E128"/>
      <c r="Q128"/>
      <c r="W128"/>
      <c r="X128"/>
    </row>
    <row r="129" spans="1:24" ht="12.75" x14ac:dyDescent="0.2">
      <c r="A129"/>
      <c r="C129"/>
      <c r="D129"/>
      <c r="E129"/>
      <c r="Q129"/>
      <c r="W129"/>
      <c r="X129"/>
    </row>
    <row r="130" spans="1:24" ht="12.75" x14ac:dyDescent="0.2">
      <c r="A130"/>
      <c r="C130"/>
      <c r="D130"/>
      <c r="E130"/>
      <c r="Q130"/>
      <c r="W130"/>
      <c r="X130"/>
    </row>
    <row r="131" spans="1:24" ht="12.75" x14ac:dyDescent="0.2">
      <c r="A131"/>
      <c r="C131"/>
      <c r="D131"/>
      <c r="E131"/>
      <c r="Q131"/>
      <c r="W131"/>
      <c r="X131"/>
    </row>
    <row r="132" spans="1:24" ht="12.75" x14ac:dyDescent="0.2">
      <c r="A132"/>
      <c r="C132"/>
      <c r="D132"/>
      <c r="E132"/>
      <c r="Q132"/>
      <c r="W132"/>
      <c r="X132"/>
    </row>
    <row r="133" spans="1:24" ht="12.75" x14ac:dyDescent="0.2">
      <c r="A133"/>
      <c r="C133"/>
      <c r="D133"/>
      <c r="E133"/>
      <c r="Q133"/>
      <c r="W133"/>
      <c r="X133"/>
    </row>
    <row r="134" spans="1:24" ht="12.75" x14ac:dyDescent="0.2">
      <c r="A134"/>
      <c r="C134"/>
      <c r="D134"/>
      <c r="E134"/>
      <c r="Q134"/>
      <c r="W134"/>
      <c r="X134"/>
    </row>
    <row r="135" spans="1:24" ht="12.75" x14ac:dyDescent="0.2">
      <c r="A135"/>
      <c r="C135"/>
      <c r="D135"/>
      <c r="E135"/>
      <c r="Q135"/>
      <c r="W135"/>
      <c r="X135"/>
    </row>
    <row r="136" spans="1:24" ht="12.75" x14ac:dyDescent="0.2">
      <c r="A136"/>
      <c r="C136"/>
      <c r="D136"/>
      <c r="E136"/>
      <c r="Q136"/>
      <c r="W136"/>
      <c r="X136"/>
    </row>
    <row r="137" spans="1:24" ht="12.75" x14ac:dyDescent="0.2">
      <c r="A137"/>
      <c r="C137"/>
      <c r="D137"/>
      <c r="E137"/>
      <c r="Q137"/>
      <c r="W137"/>
      <c r="X137"/>
    </row>
    <row r="138" spans="1:24" ht="12.75" x14ac:dyDescent="0.2">
      <c r="A138"/>
      <c r="C138"/>
      <c r="D138"/>
      <c r="E138"/>
      <c r="Q138"/>
      <c r="W138"/>
      <c r="X138"/>
    </row>
    <row r="139" spans="1:24" ht="12.75" x14ac:dyDescent="0.2">
      <c r="A139"/>
      <c r="C139"/>
      <c r="D139"/>
      <c r="E139"/>
      <c r="Q139"/>
      <c r="W139"/>
      <c r="X139"/>
    </row>
    <row r="140" spans="1:24" ht="12.75" x14ac:dyDescent="0.2">
      <c r="A140"/>
      <c r="C140"/>
      <c r="D140"/>
      <c r="E140"/>
      <c r="Q140"/>
      <c r="W140"/>
      <c r="X140"/>
    </row>
    <row r="141" spans="1:24" ht="12.75" x14ac:dyDescent="0.2">
      <c r="A141"/>
      <c r="C141"/>
      <c r="D141"/>
      <c r="E141"/>
      <c r="Q141"/>
      <c r="W141"/>
      <c r="X141"/>
    </row>
    <row r="142" spans="1:24" ht="12.75" x14ac:dyDescent="0.2">
      <c r="A142"/>
      <c r="C142"/>
      <c r="D142"/>
      <c r="E142"/>
      <c r="Q142"/>
      <c r="W142"/>
      <c r="X142"/>
    </row>
    <row r="143" spans="1:24" ht="12.75" x14ac:dyDescent="0.2">
      <c r="A143"/>
      <c r="C143"/>
      <c r="D143"/>
      <c r="E143"/>
      <c r="Q143"/>
      <c r="W143"/>
      <c r="X143"/>
    </row>
    <row r="144" spans="1:24" ht="12.75" x14ac:dyDescent="0.2">
      <c r="A144"/>
      <c r="C144"/>
      <c r="D144"/>
      <c r="E144"/>
      <c r="Q144"/>
      <c r="W144"/>
      <c r="X144"/>
    </row>
    <row r="145" spans="1:24" ht="12.75" x14ac:dyDescent="0.2">
      <c r="A145"/>
      <c r="C145"/>
      <c r="D145"/>
      <c r="E145"/>
      <c r="Q145"/>
      <c r="W145"/>
      <c r="X145"/>
    </row>
    <row r="146" spans="1:24" ht="12.75" x14ac:dyDescent="0.2">
      <c r="A146"/>
      <c r="C146"/>
      <c r="D146"/>
      <c r="E146"/>
      <c r="Q146"/>
      <c r="W146"/>
      <c r="X146"/>
    </row>
    <row r="147" spans="1:24" ht="12.75" x14ac:dyDescent="0.2">
      <c r="A147"/>
      <c r="C147"/>
      <c r="D147"/>
      <c r="E147"/>
      <c r="Q147"/>
      <c r="W147"/>
      <c r="X147"/>
    </row>
    <row r="148" spans="1:24" s="1" customForma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W148" s="8"/>
      <c r="X148" s="8"/>
    </row>
    <row r="149" spans="1:24" s="1" customFormat="1" x14ac:dyDescent="0.2">
      <c r="A149" s="22"/>
      <c r="C149" s="5"/>
      <c r="D149" s="5"/>
      <c r="E149" s="5"/>
      <c r="Q149" s="5"/>
      <c r="W149" s="8"/>
      <c r="X149" s="8"/>
    </row>
    <row r="150" spans="1:24" s="1" customFormat="1" x14ac:dyDescent="0.2">
      <c r="A150" s="22"/>
      <c r="C150" s="5"/>
      <c r="D150" s="5"/>
      <c r="E150" s="5"/>
      <c r="Q150" s="5"/>
      <c r="W150" s="8"/>
      <c r="X150" s="8"/>
    </row>
    <row r="151" spans="1:24" s="1" customFormat="1" x14ac:dyDescent="0.2">
      <c r="A151" s="22"/>
      <c r="C151" s="5"/>
      <c r="D151" s="5"/>
      <c r="E151" s="5"/>
      <c r="Q151" s="5"/>
      <c r="W151" s="8"/>
      <c r="X151" s="8"/>
    </row>
    <row r="152" spans="1:24" s="1" customFormat="1" x14ac:dyDescent="0.2">
      <c r="A152" s="22"/>
      <c r="C152" s="5"/>
      <c r="D152" s="5"/>
      <c r="E152" s="5"/>
      <c r="Q152" s="5"/>
      <c r="W152" s="8"/>
      <c r="X152" s="8"/>
    </row>
    <row r="153" spans="1:24" s="1" customFormat="1" x14ac:dyDescent="0.2">
      <c r="A153" s="22"/>
      <c r="C153" s="5"/>
      <c r="D153" s="5"/>
      <c r="E153" s="5"/>
      <c r="Q153" s="5"/>
      <c r="W153" s="8"/>
      <c r="X153" s="8"/>
    </row>
    <row r="154" spans="1:24" s="1" customFormat="1" x14ac:dyDescent="0.2">
      <c r="A154" s="22"/>
      <c r="C154" s="5"/>
      <c r="D154" s="5"/>
      <c r="E154" s="5"/>
      <c r="Q154" s="5"/>
      <c r="W154" s="8"/>
      <c r="X154" s="8"/>
    </row>
    <row r="155" spans="1:24" s="1" customFormat="1" x14ac:dyDescent="0.2">
      <c r="A155" s="22"/>
      <c r="C155" s="5"/>
      <c r="D155" s="5"/>
      <c r="E155" s="5"/>
      <c r="Q155" s="5"/>
      <c r="W155" s="8"/>
      <c r="X155" s="8"/>
    </row>
    <row r="156" spans="1:24" s="1" customFormat="1" x14ac:dyDescent="0.2">
      <c r="A156" s="22"/>
      <c r="C156" s="5"/>
      <c r="D156" s="5"/>
      <c r="E156" s="5"/>
      <c r="Q156" s="5"/>
      <c r="W156" s="8"/>
      <c r="X156" s="8"/>
    </row>
    <row r="157" spans="1:24" s="1" customFormat="1" x14ac:dyDescent="0.2">
      <c r="A157" s="22"/>
      <c r="C157" s="5"/>
      <c r="D157" s="5"/>
      <c r="E157" s="5"/>
      <c r="Q157" s="5"/>
      <c r="W157" s="8"/>
      <c r="X157" s="8"/>
    </row>
    <row r="158" spans="1:24" s="1" customFormat="1" x14ac:dyDescent="0.2">
      <c r="A158" s="22"/>
      <c r="C158" s="5"/>
      <c r="D158" s="5"/>
      <c r="E158" s="5"/>
      <c r="Q158" s="5"/>
      <c r="W158" s="8"/>
      <c r="X158" s="8"/>
    </row>
    <row r="159" spans="1:24" s="1" customFormat="1" x14ac:dyDescent="0.2">
      <c r="A159" s="22"/>
      <c r="C159" s="5"/>
      <c r="D159" s="5"/>
      <c r="E159" s="5"/>
      <c r="Q159" s="5"/>
      <c r="W159" s="8"/>
      <c r="X159" s="8"/>
    </row>
    <row r="160" spans="1:24" s="1" customFormat="1" x14ac:dyDescent="0.2">
      <c r="A160" s="22"/>
      <c r="C160" s="5"/>
      <c r="D160" s="5"/>
      <c r="E160" s="5"/>
      <c r="Q160" s="5"/>
      <c r="W160" s="8"/>
      <c r="X160" s="8"/>
    </row>
    <row r="161" spans="1:24" s="1" customFormat="1" x14ac:dyDescent="0.2">
      <c r="A161" s="22"/>
      <c r="C161" s="5"/>
      <c r="D161" s="5"/>
      <c r="E161" s="5"/>
      <c r="Q161" s="5"/>
      <c r="W161" s="8"/>
      <c r="X161" s="8"/>
    </row>
    <row r="162" spans="1:24" s="1" customFormat="1" x14ac:dyDescent="0.2">
      <c r="A162" s="22"/>
      <c r="C162" s="5"/>
      <c r="D162" s="5"/>
      <c r="E162" s="5"/>
      <c r="Q162" s="5"/>
      <c r="W162" s="8"/>
      <c r="X162" s="8"/>
    </row>
    <row r="163" spans="1:24" s="1" customFormat="1" x14ac:dyDescent="0.2">
      <c r="A163" s="22"/>
      <c r="C163" s="5"/>
      <c r="D163" s="5"/>
      <c r="E163" s="5"/>
      <c r="Q163" s="5"/>
      <c r="W163" s="8"/>
      <c r="X163" s="8"/>
    </row>
    <row r="164" spans="1:24" s="1" customFormat="1" x14ac:dyDescent="0.2">
      <c r="A164" s="22"/>
      <c r="C164" s="5"/>
      <c r="D164" s="5"/>
      <c r="E164" s="5"/>
      <c r="Q164" s="5"/>
      <c r="W164" s="8"/>
      <c r="X164" s="8"/>
    </row>
    <row r="165" spans="1:24" s="1" customFormat="1" x14ac:dyDescent="0.2">
      <c r="A165" s="22"/>
      <c r="C165" s="5"/>
      <c r="D165" s="5"/>
      <c r="E165" s="5"/>
      <c r="Q165" s="5"/>
      <c r="W165" s="8"/>
      <c r="X165" s="8"/>
    </row>
    <row r="166" spans="1:24" s="1" customFormat="1" x14ac:dyDescent="0.2">
      <c r="A166" s="22"/>
      <c r="C166" s="5"/>
      <c r="D166" s="5"/>
      <c r="E166" s="5"/>
      <c r="Q166" s="5"/>
      <c r="W166" s="8"/>
      <c r="X166" s="8"/>
    </row>
    <row r="167" spans="1:24" s="1" customFormat="1" x14ac:dyDescent="0.2">
      <c r="A167" s="22"/>
      <c r="C167" s="5"/>
      <c r="D167" s="5"/>
      <c r="E167" s="5"/>
      <c r="Q167" s="5"/>
      <c r="W167" s="8"/>
      <c r="X167" s="8"/>
    </row>
    <row r="168" spans="1:24" s="1" customFormat="1" x14ac:dyDescent="0.2">
      <c r="A168" s="22"/>
      <c r="C168" s="5"/>
      <c r="D168" s="5"/>
      <c r="E168" s="5"/>
      <c r="Q168" s="5"/>
      <c r="W168" s="8"/>
      <c r="X168" s="8"/>
    </row>
    <row r="169" spans="1:24" s="1" customFormat="1" x14ac:dyDescent="0.2">
      <c r="A169" s="22"/>
      <c r="C169" s="5"/>
      <c r="D169" s="5"/>
      <c r="E169" s="5"/>
      <c r="Q169" s="5"/>
      <c r="W169" s="8"/>
      <c r="X169" s="8"/>
    </row>
    <row r="170" spans="1:24" s="1" customFormat="1" x14ac:dyDescent="0.2">
      <c r="A170" s="22"/>
      <c r="C170" s="5"/>
      <c r="D170" s="5"/>
      <c r="E170" s="5"/>
      <c r="Q170" s="5"/>
      <c r="W170" s="8"/>
      <c r="X170" s="8"/>
    </row>
    <row r="171" spans="1:24" s="1" customFormat="1" x14ac:dyDescent="0.2">
      <c r="A171" s="22"/>
      <c r="C171" s="5"/>
      <c r="D171" s="5"/>
      <c r="E171" s="5"/>
      <c r="Q171" s="5"/>
      <c r="W171" s="8"/>
      <c r="X171" s="8"/>
    </row>
    <row r="172" spans="1:24" s="1" customFormat="1" x14ac:dyDescent="0.2">
      <c r="A172" s="22"/>
      <c r="C172" s="5"/>
      <c r="D172" s="5"/>
      <c r="E172" s="5"/>
      <c r="Q172" s="5"/>
      <c r="W172" s="8"/>
      <c r="X172" s="8"/>
    </row>
    <row r="173" spans="1:24" s="1" customFormat="1" x14ac:dyDescent="0.2">
      <c r="A173" s="22"/>
      <c r="C173" s="5"/>
      <c r="D173" s="5"/>
      <c r="E173" s="5"/>
      <c r="Q173" s="5"/>
      <c r="W173" s="8"/>
      <c r="X173" s="8"/>
    </row>
    <row r="174" spans="1:24" s="1" customFormat="1" x14ac:dyDescent="0.2">
      <c r="A174" s="22"/>
      <c r="C174" s="5"/>
      <c r="D174" s="5"/>
      <c r="E174" s="5"/>
      <c r="Q174" s="5"/>
      <c r="W174" s="8"/>
      <c r="X174" s="8"/>
    </row>
    <row r="175" spans="1:24" s="1" customFormat="1" x14ac:dyDescent="0.2">
      <c r="A175" s="22"/>
      <c r="C175" s="5"/>
      <c r="D175" s="5"/>
      <c r="E175" s="5"/>
      <c r="Q175" s="5"/>
      <c r="W175" s="8"/>
      <c r="X175" s="8"/>
    </row>
    <row r="176" spans="1:24" s="1" customFormat="1" x14ac:dyDescent="0.2">
      <c r="A176" s="22"/>
      <c r="C176" s="5"/>
      <c r="D176" s="5"/>
      <c r="E176" s="5"/>
      <c r="Q176" s="5"/>
      <c r="W176" s="8"/>
      <c r="X176" s="8"/>
    </row>
    <row r="177" spans="1:24" s="1" customFormat="1" x14ac:dyDescent="0.2">
      <c r="A177" s="22"/>
      <c r="C177" s="5"/>
      <c r="D177" s="5"/>
      <c r="E177" s="5"/>
      <c r="Q177" s="5"/>
      <c r="W177" s="8"/>
      <c r="X177" s="8"/>
    </row>
    <row r="178" spans="1:24" s="1" customFormat="1" x14ac:dyDescent="0.2">
      <c r="A178" s="22"/>
      <c r="C178" s="5"/>
      <c r="D178" s="5"/>
      <c r="E178" s="5"/>
      <c r="Q178" s="5"/>
      <c r="W178" s="8"/>
      <c r="X178" s="8"/>
    </row>
    <row r="179" spans="1:24" s="1" customFormat="1" x14ac:dyDescent="0.2">
      <c r="A179" s="22"/>
      <c r="C179" s="5"/>
      <c r="D179" s="5"/>
      <c r="E179" s="5"/>
      <c r="Q179" s="5"/>
      <c r="W179" s="8"/>
      <c r="X179" s="8"/>
    </row>
    <row r="180" spans="1:24" s="1" customFormat="1" x14ac:dyDescent="0.2">
      <c r="A180" s="22"/>
      <c r="C180" s="5"/>
      <c r="D180" s="5"/>
      <c r="E180" s="5"/>
      <c r="Q180" s="5"/>
      <c r="W180" s="8"/>
      <c r="X180" s="8"/>
    </row>
    <row r="181" spans="1:24" s="1" customFormat="1" x14ac:dyDescent="0.2">
      <c r="A181" s="22"/>
      <c r="C181" s="5"/>
      <c r="D181" s="5"/>
      <c r="E181" s="5"/>
      <c r="Q181" s="5"/>
      <c r="W181" s="8"/>
      <c r="X181" s="8"/>
    </row>
    <row r="182" spans="1:24" s="1" customFormat="1" x14ac:dyDescent="0.2">
      <c r="A182" s="22"/>
      <c r="C182" s="5"/>
      <c r="D182" s="5"/>
      <c r="E182" s="5"/>
      <c r="Q182" s="5"/>
      <c r="W182" s="8"/>
      <c r="X182" s="8"/>
    </row>
    <row r="183" spans="1:24" s="1" customFormat="1" x14ac:dyDescent="0.2">
      <c r="A183" s="22"/>
      <c r="C183" s="5"/>
      <c r="D183" s="5"/>
      <c r="E183" s="5"/>
      <c r="Q183" s="5"/>
      <c r="W183" s="8"/>
      <c r="X183" s="8"/>
    </row>
    <row r="184" spans="1:24" s="1" customFormat="1" x14ac:dyDescent="0.2">
      <c r="A184" s="22"/>
      <c r="C184" s="5"/>
      <c r="D184" s="5"/>
      <c r="E184" s="5"/>
      <c r="Q184" s="5"/>
      <c r="W184" s="8"/>
      <c r="X184" s="8"/>
    </row>
    <row r="185" spans="1:24" s="1" customFormat="1" x14ac:dyDescent="0.2">
      <c r="A185" s="22"/>
      <c r="C185" s="5"/>
      <c r="D185" s="5"/>
      <c r="E185" s="5"/>
      <c r="Q185" s="5"/>
      <c r="W185" s="8"/>
      <c r="X185" s="8"/>
    </row>
    <row r="186" spans="1:24" s="1" customFormat="1" x14ac:dyDescent="0.2">
      <c r="A186" s="22"/>
      <c r="C186" s="5"/>
      <c r="D186" s="5"/>
      <c r="E186" s="5"/>
      <c r="Q186" s="5"/>
      <c r="W186" s="8"/>
      <c r="X186" s="8"/>
    </row>
    <row r="187" spans="1:24" s="1" customFormat="1" x14ac:dyDescent="0.2">
      <c r="A187" s="22"/>
      <c r="C187" s="5"/>
      <c r="D187" s="5"/>
      <c r="E187" s="5"/>
      <c r="Q187" s="5"/>
      <c r="W187" s="8"/>
      <c r="X187" s="8"/>
    </row>
    <row r="188" spans="1:24" s="1" customFormat="1" x14ac:dyDescent="0.2">
      <c r="A188" s="22"/>
      <c r="C188" s="5"/>
      <c r="D188" s="5"/>
      <c r="E188" s="5"/>
      <c r="Q188" s="5"/>
      <c r="W188" s="8"/>
      <c r="X188" s="8"/>
    </row>
    <row r="189" spans="1:24" s="1" customFormat="1" x14ac:dyDescent="0.2">
      <c r="A189" s="22"/>
      <c r="C189" s="5"/>
      <c r="D189" s="5"/>
      <c r="E189" s="5"/>
      <c r="Q189" s="5"/>
      <c r="W189" s="8"/>
      <c r="X189" s="8"/>
    </row>
    <row r="190" spans="1:24" s="1" customFormat="1" x14ac:dyDescent="0.2">
      <c r="A190" s="22"/>
      <c r="C190" s="5"/>
      <c r="D190" s="5"/>
      <c r="E190" s="5"/>
      <c r="Q190" s="5"/>
      <c r="W190" s="8"/>
      <c r="X190" s="8"/>
    </row>
    <row r="191" spans="1:24" s="1" customFormat="1" x14ac:dyDescent="0.2">
      <c r="A191" s="22"/>
      <c r="C191" s="5"/>
      <c r="D191" s="5"/>
      <c r="E191" s="5"/>
      <c r="Q191" s="5"/>
      <c r="W191" s="8"/>
      <c r="X191" s="8"/>
    </row>
    <row r="192" spans="1:24" s="1" customFormat="1" x14ac:dyDescent="0.2">
      <c r="A192" s="22"/>
      <c r="C192" s="5"/>
      <c r="D192" s="5"/>
      <c r="E192" s="5"/>
      <c r="Q192" s="5"/>
      <c r="W192" s="8"/>
      <c r="X192" s="8"/>
    </row>
    <row r="193" spans="1:24" s="1" customFormat="1" x14ac:dyDescent="0.2">
      <c r="A193" s="22"/>
      <c r="C193" s="5"/>
      <c r="D193" s="5"/>
      <c r="E193" s="5"/>
      <c r="Q193" s="5"/>
      <c r="W193" s="8"/>
      <c r="X193" s="8"/>
    </row>
    <row r="194" spans="1:24" s="1" customFormat="1" x14ac:dyDescent="0.2">
      <c r="A194" s="22"/>
      <c r="C194" s="5"/>
      <c r="D194" s="5"/>
      <c r="E194" s="5"/>
      <c r="Q194" s="5"/>
      <c r="W194" s="8"/>
      <c r="X194" s="8"/>
    </row>
    <row r="195" spans="1:24" s="1" customFormat="1" x14ac:dyDescent="0.2">
      <c r="A195" s="22"/>
      <c r="C195" s="5"/>
      <c r="D195" s="5"/>
      <c r="E195" s="5"/>
      <c r="Q195" s="5"/>
      <c r="W195" s="8"/>
      <c r="X195" s="8"/>
    </row>
    <row r="196" spans="1:24" s="1" customFormat="1" x14ac:dyDescent="0.2">
      <c r="A196" s="22"/>
      <c r="C196" s="5"/>
      <c r="D196" s="5"/>
      <c r="E196" s="5"/>
      <c r="Q196" s="5"/>
      <c r="W196" s="8"/>
      <c r="X196" s="8"/>
    </row>
    <row r="197" spans="1:24" x14ac:dyDescent="0.2">
      <c r="A197" s="22"/>
      <c r="B197" s="1"/>
      <c r="C197" s="5"/>
      <c r="D197" s="5"/>
      <c r="E197" s="5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5"/>
      <c r="R197" s="1"/>
      <c r="S197" s="1"/>
      <c r="T197" s="1"/>
    </row>
  </sheetData>
  <phoneticPr fontId="0" type="noConversion"/>
  <conditionalFormatting sqref="C4:C20">
    <cfRule type="cellIs" dxfId="20" priority="1" stopIfTrue="1" operator="lessThan">
      <formula>$D4</formula>
    </cfRule>
  </conditionalFormatting>
  <dataValidations count="5">
    <dataValidation type="whole" operator="equal" allowBlank="1" showInputMessage="1" showErrorMessage="1" sqref="C4:C20">
      <formula1>0</formula1>
    </dataValidation>
    <dataValidation type="whole" allowBlank="1" showInputMessage="1" showErrorMessage="1" sqref="H4:H20 J4:J20">
      <formula1>0</formula1>
      <formula2>24</formula2>
    </dataValidation>
    <dataValidation type="date" operator="greaterThan" allowBlank="1" showInputMessage="1" showErrorMessage="1" sqref="A4:A20">
      <formula1>1/11/2008</formula1>
    </dataValidation>
    <dataValidation type="whole" allowBlank="1" showInputMessage="1" showErrorMessage="1" sqref="I4:I20 K4:K20">
      <formula1>0</formula1>
      <formula2>60</formula2>
    </dataValidation>
    <dataValidation type="list" allowBlank="1" showInputMessage="1" showErrorMessage="1" sqref="B4:B20">
      <formula1>#REF!</formula1>
    </dataValidation>
  </dataValidations>
  <printOptions horizontalCentered="1" verticalCentered="1"/>
  <pageMargins left="0.19685039370078741" right="0.19685039370078741" top="0.59055118110236227" bottom="0.19685039370078741" header="0.31496062992125984" footer="0.31496062992125984"/>
  <pageSetup paperSize="9" scale="78" orientation="landscape" horizontalDpi="300" verticalDpi="300" r:id="rId1"/>
  <headerFooter alignWithMargins="0">
    <oddFooter>&amp;R&amp;"Arial,Negrita"ALCE P-80-20-1-F02 A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CAMBIO DE MOLDES</vt:lpstr>
      <vt:lpstr>'CAMBIO DE MOLDES'!Área_de_impresión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Buil</dc:creator>
  <cp:lastModifiedBy> JOSÉ MARTÍNEZ MARTÍNEZ</cp:lastModifiedBy>
  <cp:lastPrinted>2016-02-08T22:17:11Z</cp:lastPrinted>
  <dcterms:created xsi:type="dcterms:W3CDTF">2002-03-29T12:38:07Z</dcterms:created>
  <dcterms:modified xsi:type="dcterms:W3CDTF">2016-11-28T09:31:57Z</dcterms:modified>
</cp:coreProperties>
</file>